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22 VSB-C33 DMAM-Calix\VSB-C33 D2\"/>
    </mc:Choice>
  </mc:AlternateContent>
  <xr:revisionPtr revIDLastSave="0" documentId="13_ncr:1_{EF8D3FE0-DD4D-4E5B-A69E-5B6D895F194C}" xr6:coauthVersionLast="45" xr6:coauthVersionMax="45" xr10:uidLastSave="{00000000-0000-0000-0000-000000000000}"/>
  <bookViews>
    <workbookView xWindow="35355" yWindow="1860" windowWidth="17790" windowHeight="11010" xr2:uid="{00000000-000D-0000-FFFF-FFFF00000000}"/>
  </bookViews>
  <sheets>
    <sheet name="Nitrogen" sheetId="1" r:id="rId1"/>
  </sheets>
  <definedNames>
    <definedName name="A750CR" localSheetId="0">Nitrogen!$B$1:$B$454</definedName>
    <definedName name="A945CR." localSheetId="0">Nitrogen!$B$1:$B$514</definedName>
    <definedName name="A968CR." localSheetId="0">Nitrogen!$B$1:$B$514</definedName>
    <definedName name="A994CR." localSheetId="0">Nitrogen!$B$1:$B$514</definedName>
    <definedName name="B008CR." localSheetId="0">Nitrogen!$B$1:$B$514</definedName>
    <definedName name="B012CR._1" localSheetId="0">Nitrogen!$B$1:$B$514</definedName>
    <definedName name="B052CR." localSheetId="0">Nitrogen!$B$1:$B$514</definedName>
    <definedName name="B055CR." localSheetId="0">Nitrogen!$B$1:$B$514</definedName>
    <definedName name="B064CR." localSheetId="0">Nitrogen!$B$1:$B$514</definedName>
    <definedName name="B067CR." localSheetId="0">Nitrogen!$B$1:$B$514</definedName>
    <definedName name="B075CR." localSheetId="0">Nitrogen!$B$1:$B$514</definedName>
    <definedName name="B097CR." localSheetId="0">Nitrogen!$B$1:$B$1114</definedName>
    <definedName name="B124CR." localSheetId="0">Nitrogen!$B$1:$B$514</definedName>
    <definedName name="B143CR." localSheetId="0">Nitrogen!$B$1:$B$514</definedName>
    <definedName name="solver_adj" localSheetId="0" hidden="1">Nitrogen!$F$5:$F$7,Nitrogen!$G$5:$I$6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Nitrogen!$M$10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2" i="1"/>
  <c r="Q13" i="1"/>
  <c r="P13" i="1"/>
  <c r="P14" i="1"/>
  <c r="C320" i="1"/>
  <c r="E320" i="1" s="1"/>
  <c r="C365" i="1"/>
  <c r="E365" i="1" s="1"/>
  <c r="D263" i="1"/>
  <c r="D264" i="1"/>
  <c r="D265" i="1"/>
  <c r="D266" i="1"/>
  <c r="D267" i="1"/>
  <c r="F267" i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C453" i="1"/>
  <c r="E453" i="1" s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67" i="1" l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H274" i="1" l="1"/>
  <c r="H310" i="1"/>
  <c r="H312" i="1"/>
  <c r="H349" i="1"/>
  <c r="H390" i="1"/>
  <c r="H420" i="1"/>
  <c r="H482" i="1"/>
  <c r="H503" i="1"/>
  <c r="H275" i="1"/>
  <c r="H277" i="1"/>
  <c r="H340" i="1"/>
  <c r="H405" i="1"/>
  <c r="H439" i="1"/>
  <c r="H451" i="1"/>
  <c r="H267" i="1"/>
  <c r="H322" i="1"/>
  <c r="H362" i="1"/>
  <c r="H365" i="1"/>
  <c r="H435" i="1"/>
  <c r="H448" i="1"/>
  <c r="H444" i="1"/>
  <c r="H447" i="1"/>
  <c r="H409" i="1"/>
  <c r="H419" i="1"/>
  <c r="H428" i="1"/>
  <c r="H374" i="1"/>
  <c r="H338" i="1"/>
  <c r="H417" i="1"/>
  <c r="H392" i="1"/>
  <c r="H376" i="1"/>
  <c r="H295" i="1"/>
  <c r="H490" i="1"/>
  <c r="H455" i="1"/>
  <c r="H399" i="1"/>
  <c r="H356" i="1"/>
  <c r="H437" i="1"/>
  <c r="H388" i="1"/>
  <c r="H431" i="1"/>
  <c r="H400" i="1"/>
  <c r="H360" i="1"/>
  <c r="H265" i="1"/>
  <c r="H416" i="1"/>
  <c r="H393" i="1"/>
  <c r="H361" i="1"/>
  <c r="H495" i="1"/>
  <c r="H467" i="1"/>
  <c r="H309" i="1"/>
  <c r="H337" i="1"/>
  <c r="H271" i="1"/>
  <c r="H462" i="1"/>
  <c r="H415" i="1"/>
  <c r="H346" i="1"/>
  <c r="H370" i="1"/>
  <c r="H283" i="1"/>
  <c r="H404" i="1"/>
  <c r="H398" i="1"/>
  <c r="H433" i="1"/>
  <c r="H421" i="1"/>
  <c r="H332" i="1"/>
  <c r="H317" i="1"/>
  <c r="H264" i="1"/>
  <c r="H280" i="1"/>
  <c r="H486" i="1"/>
  <c r="H512" i="1"/>
  <c r="H425" i="1"/>
  <c r="H336" i="1"/>
  <c r="H329" i="1"/>
  <c r="H443" i="1"/>
  <c r="H347" i="1"/>
  <c r="H303" i="1"/>
  <c r="H487" i="1"/>
  <c r="H350" i="1"/>
  <c r="H330" i="1"/>
  <c r="H263" i="1"/>
  <c r="H499" i="1"/>
  <c r="H432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5" i="1"/>
  <c r="H469" i="1"/>
  <c r="H452" i="1"/>
  <c r="H436" i="1"/>
  <c r="H414" i="1"/>
  <c r="H302" i="1"/>
  <c r="H286" i="1"/>
  <c r="H509" i="1"/>
  <c r="H497" i="1"/>
  <c r="H481" i="1"/>
  <c r="H464" i="1"/>
  <c r="H397" i="1"/>
  <c r="H459" i="1"/>
  <c r="H483" i="1"/>
  <c r="H358" i="1"/>
  <c r="H348" i="1"/>
  <c r="H475" i="1"/>
  <c r="H377" i="1"/>
  <c r="H471" i="1"/>
  <c r="H403" i="1"/>
  <c r="H341" i="1"/>
  <c r="H507" i="1"/>
  <c r="H479" i="1"/>
  <c r="H494" i="1"/>
  <c r="H470" i="1"/>
  <c r="H442" i="1"/>
  <c r="H424" i="1"/>
  <c r="H413" i="1"/>
  <c r="H438" i="1"/>
  <c r="H427" i="1"/>
  <c r="H411" i="1"/>
  <c r="H502" i="1"/>
  <c r="H368" i="1"/>
  <c r="H501" i="1"/>
  <c r="H488" i="1"/>
  <c r="H477" i="1"/>
  <c r="H461" i="1"/>
  <c r="H430" i="1"/>
  <c r="H422" i="1"/>
  <c r="H406" i="1"/>
  <c r="H367" i="1"/>
  <c r="H363" i="1"/>
  <c r="H359" i="1"/>
  <c r="H355" i="1"/>
  <c r="H351" i="1"/>
  <c r="H294" i="1"/>
  <c r="H505" i="1"/>
  <c r="H489" i="1"/>
  <c r="H473" i="1"/>
  <c r="H457" i="1"/>
  <c r="H440" i="1"/>
  <c r="H383" i="1"/>
  <c r="H323" i="1"/>
  <c r="H343" i="1"/>
  <c r="H327" i="1"/>
  <c r="H381" i="1"/>
  <c r="H311" i="1"/>
  <c r="H307" i="1"/>
  <c r="H401" i="1"/>
  <c r="H324" i="1"/>
  <c r="H339" i="1"/>
  <c r="H372" i="1"/>
  <c r="H454" i="1"/>
  <c r="H463" i="1"/>
  <c r="H325" i="1"/>
  <c r="H498" i="1"/>
  <c r="H429" i="1"/>
  <c r="H506" i="1"/>
  <c r="H412" i="1"/>
  <c r="H369" i="1"/>
  <c r="H306" i="1"/>
  <c r="H318" i="1"/>
  <c r="H510" i="1"/>
  <c r="H480" i="1"/>
  <c r="H449" i="1"/>
  <c r="H395" i="1"/>
  <c r="H335" i="1"/>
  <c r="H410" i="1"/>
  <c r="H476" i="1"/>
  <c r="H446" i="1"/>
  <c r="H379" i="1"/>
  <c r="H386" i="1"/>
  <c r="H304" i="1"/>
  <c r="H288" i="1"/>
  <c r="H396" i="1"/>
  <c r="H366" i="1"/>
  <c r="H466" i="1"/>
  <c r="H354" i="1"/>
  <c r="H315" i="1"/>
  <c r="H478" i="1"/>
  <c r="H299" i="1"/>
  <c r="H272" i="1"/>
  <c r="H387" i="1"/>
  <c r="H500" i="1"/>
  <c r="H472" i="1"/>
  <c r="H364" i="1"/>
  <c r="H345" i="1"/>
  <c r="H445" i="1"/>
  <c r="H331" i="1"/>
  <c r="H268" i="1"/>
  <c r="H407" i="1"/>
  <c r="H508" i="1"/>
  <c r="H380" i="1"/>
  <c r="H333" i="1"/>
  <c r="H287" i="1"/>
  <c r="H450" i="1"/>
  <c r="H384" i="1"/>
  <c r="H492" i="1"/>
  <c r="H468" i="1"/>
  <c r="H434" i="1"/>
  <c r="H426" i="1"/>
  <c r="H496" i="1"/>
  <c r="H460" i="1"/>
  <c r="H342" i="1"/>
  <c r="H334" i="1"/>
  <c r="H320" i="1"/>
  <c r="H316" i="1"/>
  <c r="H305" i="1"/>
  <c r="H301" i="1"/>
  <c r="H297" i="1"/>
  <c r="H293" i="1"/>
  <c r="H289" i="1"/>
  <c r="H285" i="1"/>
  <c r="H281" i="1"/>
  <c r="H278" i="1"/>
  <c r="H296" i="1"/>
  <c r="H270" i="1"/>
  <c r="H313" i="1"/>
  <c r="H458" i="1"/>
  <c r="H491" i="1"/>
  <c r="H511" i="1"/>
  <c r="H353" i="1"/>
  <c r="H291" i="1"/>
  <c r="H423" i="1"/>
  <c r="H344" i="1"/>
  <c r="H382" i="1"/>
  <c r="H269" i="1"/>
  <c r="H453" i="1"/>
  <c r="H402" i="1"/>
  <c r="H375" i="1"/>
  <c r="H298" i="1"/>
  <c r="H282" i="1"/>
  <c r="H273" i="1"/>
  <c r="H484" i="1"/>
  <c r="H456" i="1"/>
  <c r="H394" i="1"/>
  <c r="H300" i="1"/>
  <c r="H266" i="1"/>
  <c r="H389" i="1"/>
  <c r="H378" i="1"/>
  <c r="H373" i="1"/>
  <c r="H284" i="1"/>
  <c r="H418" i="1"/>
  <c r="H371" i="1"/>
  <c r="H326" i="1"/>
  <c r="H292" i="1"/>
  <c r="H504" i="1"/>
  <c r="H290" i="1"/>
  <c r="H465" i="1"/>
  <c r="I267" i="1"/>
  <c r="I341" i="1"/>
  <c r="I348" i="1"/>
  <c r="I358" i="1"/>
  <c r="I360" i="1"/>
  <c r="I362" i="1"/>
  <c r="I372" i="1"/>
  <c r="I379" i="1"/>
  <c r="I409" i="1"/>
  <c r="I415" i="1"/>
  <c r="I461" i="1"/>
  <c r="I467" i="1"/>
  <c r="I470" i="1"/>
  <c r="I491" i="1"/>
  <c r="I494" i="1"/>
  <c r="I303" i="1"/>
  <c r="I312" i="1"/>
  <c r="I425" i="1"/>
  <c r="I427" i="1"/>
  <c r="I462" i="1"/>
  <c r="I499" i="1"/>
  <c r="I271" i="1"/>
  <c r="I289" i="1"/>
  <c r="I299" i="1"/>
  <c r="I443" i="1"/>
  <c r="I471" i="1"/>
  <c r="I474" i="1"/>
  <c r="I490" i="1"/>
  <c r="I347" i="1"/>
  <c r="I457" i="1"/>
  <c r="I463" i="1"/>
  <c r="I466" i="1"/>
  <c r="I498" i="1"/>
  <c r="I396" i="1"/>
  <c r="I411" i="1"/>
  <c r="I489" i="1"/>
  <c r="I431" i="1"/>
  <c r="I439" i="1"/>
  <c r="I487" i="1"/>
  <c r="I495" i="1"/>
  <c r="I416" i="1"/>
  <c r="I382" i="1"/>
  <c r="I480" i="1"/>
  <c r="I468" i="1"/>
  <c r="I410" i="1"/>
  <c r="I274" i="1"/>
  <c r="I349" i="1"/>
  <c r="I310" i="1"/>
  <c r="I331" i="1"/>
  <c r="I314" i="1"/>
  <c r="I266" i="1"/>
  <c r="I317" i="1"/>
  <c r="I482" i="1"/>
  <c r="I305" i="1"/>
  <c r="I459" i="1"/>
  <c r="I345" i="1"/>
  <c r="I313" i="1"/>
  <c r="I270" i="1"/>
  <c r="I454" i="1"/>
  <c r="I433" i="1"/>
  <c r="I376" i="1"/>
  <c r="I263" i="1"/>
  <c r="I458" i="1"/>
  <c r="I370" i="1"/>
  <c r="I504" i="1"/>
  <c r="I476" i="1"/>
  <c r="I456" i="1"/>
  <c r="I390" i="1"/>
  <c r="I350" i="1"/>
  <c r="I421" i="1"/>
  <c r="I384" i="1"/>
  <c r="I344" i="1"/>
  <c r="I293" i="1"/>
  <c r="I505" i="1"/>
  <c r="I481" i="1"/>
  <c r="I464" i="1"/>
  <c r="I366" i="1"/>
  <c r="I285" i="1"/>
  <c r="I264" i="1"/>
  <c r="I275" i="1"/>
  <c r="I509" i="1"/>
  <c r="I472" i="1"/>
  <c r="I320" i="1"/>
  <c r="I332" i="1"/>
  <c r="I309" i="1"/>
  <c r="I329" i="1"/>
  <c r="I502" i="1"/>
  <c r="I399" i="1"/>
  <c r="I508" i="1"/>
  <c r="I503" i="1"/>
  <c r="I475" i="1"/>
  <c r="I353" i="1"/>
  <c r="I291" i="1"/>
  <c r="I492" i="1"/>
  <c r="I400" i="1"/>
  <c r="I488" i="1"/>
  <c r="I469" i="1"/>
  <c r="I414" i="1"/>
  <c r="I268" i="1"/>
  <c r="I478" i="1"/>
  <c r="I325" i="1"/>
  <c r="I375" i="1"/>
  <c r="I374" i="1"/>
  <c r="I324" i="1"/>
  <c r="I479" i="1"/>
  <c r="I280" i="1"/>
  <c r="I429" i="1"/>
  <c r="I279" i="1"/>
  <c r="I473" i="1"/>
  <c r="I417" i="1"/>
  <c r="I401" i="1"/>
  <c r="I322" i="1"/>
  <c r="I369" i="1"/>
  <c r="I340" i="1"/>
  <c r="I493" i="1"/>
  <c r="I269" i="1"/>
  <c r="I335" i="1"/>
  <c r="I326" i="1"/>
  <c r="I290" i="1"/>
  <c r="I453" i="1"/>
  <c r="I381" i="1"/>
  <c r="I361" i="1"/>
  <c r="I426" i="1"/>
  <c r="I388" i="1"/>
  <c r="I297" i="1"/>
  <c r="I484" i="1"/>
  <c r="I449" i="1"/>
  <c r="I301" i="1"/>
  <c r="I394" i="1"/>
  <c r="I327" i="1"/>
  <c r="I398" i="1"/>
  <c r="I337" i="1"/>
  <c r="I450" i="1"/>
  <c r="I283" i="1"/>
  <c r="I392" i="1"/>
  <c r="I511" i="1"/>
  <c r="I451" i="1"/>
  <c r="I408" i="1"/>
  <c r="I512" i="1"/>
  <c r="I333" i="1"/>
  <c r="I357" i="1"/>
  <c r="I354" i="1"/>
  <c r="I276" i="1"/>
  <c r="I445" i="1"/>
  <c r="I383" i="1"/>
  <c r="I356" i="1"/>
  <c r="I287" i="1"/>
  <c r="I436" i="1"/>
  <c r="I440" i="1"/>
  <c r="I391" i="1"/>
  <c r="I395" i="1"/>
  <c r="I298" i="1"/>
  <c r="I282" i="1"/>
  <c r="I448" i="1"/>
  <c r="I342" i="1"/>
  <c r="I397" i="1"/>
  <c r="I393" i="1"/>
  <c r="I334" i="1"/>
  <c r="I338" i="1"/>
  <c r="I311" i="1"/>
  <c r="I404" i="1"/>
  <c r="I496" i="1"/>
  <c r="I437" i="1"/>
  <c r="I295" i="1"/>
  <c r="I486" i="1"/>
  <c r="I483" i="1"/>
  <c r="I402" i="1"/>
  <c r="I328" i="1"/>
  <c r="I424" i="1"/>
  <c r="I368" i="1"/>
  <c r="I446" i="1"/>
  <c r="I428" i="1"/>
  <c r="I302" i="1"/>
  <c r="I286" i="1"/>
  <c r="I273" i="1"/>
  <c r="I501" i="1"/>
  <c r="I432" i="1"/>
  <c r="I389" i="1"/>
  <c r="I307" i="1"/>
  <c r="I346" i="1"/>
  <c r="I330" i="1"/>
  <c r="I315" i="1"/>
  <c r="I296" i="1"/>
  <c r="I423" i="1"/>
  <c r="I405" i="1"/>
  <c r="I380" i="1"/>
  <c r="I378" i="1"/>
  <c r="I281" i="1"/>
  <c r="I318" i="1"/>
  <c r="I403" i="1"/>
  <c r="I510" i="1"/>
  <c r="I452" i="1"/>
  <c r="I477" i="1"/>
  <c r="I441" i="1"/>
  <c r="I413" i="1"/>
  <c r="I422" i="1"/>
  <c r="I365" i="1"/>
  <c r="I485" i="1"/>
  <c r="I465" i="1"/>
  <c r="I387" i="1"/>
  <c r="I438" i="1"/>
  <c r="I386" i="1"/>
  <c r="I497" i="1"/>
  <c r="I460" i="1"/>
  <c r="I412" i="1"/>
  <c r="I272" i="1"/>
  <c r="I336" i="1"/>
  <c r="I506" i="1"/>
  <c r="I455" i="1"/>
  <c r="I371" i="1"/>
  <c r="I507" i="1"/>
  <c r="I407" i="1"/>
  <c r="I364" i="1"/>
  <c r="I430" i="1"/>
  <c r="I434" i="1"/>
  <c r="I294" i="1"/>
  <c r="I373" i="1"/>
  <c r="I377" i="1"/>
  <c r="I319" i="1"/>
  <c r="I304" i="1"/>
  <c r="I288" i="1"/>
  <c r="I277" i="1"/>
  <c r="I500" i="1"/>
  <c r="I420" i="1"/>
  <c r="I343" i="1"/>
  <c r="I419" i="1"/>
  <c r="I435" i="1"/>
  <c r="I447" i="1"/>
  <c r="I308" i="1"/>
  <c r="I418" i="1"/>
  <c r="I321" i="1"/>
  <c r="I406" i="1"/>
  <c r="I352" i="1"/>
  <c r="I306" i="1"/>
  <c r="I444" i="1"/>
  <c r="I367" i="1"/>
  <c r="I359" i="1"/>
  <c r="I351" i="1"/>
  <c r="I323" i="1"/>
  <c r="I363" i="1"/>
  <c r="I265" i="1"/>
  <c r="I278" i="1"/>
  <c r="I292" i="1"/>
  <c r="I385" i="1"/>
  <c r="I339" i="1"/>
  <c r="I316" i="1"/>
  <c r="I300" i="1"/>
  <c r="I355" i="1"/>
  <c r="I442" i="1"/>
  <c r="I284" i="1"/>
  <c r="J299" i="1"/>
  <c r="J404" i="1"/>
  <c r="J439" i="1"/>
  <c r="J487" i="1"/>
  <c r="J267" i="1"/>
  <c r="J306" i="1"/>
  <c r="J310" i="1"/>
  <c r="J318" i="1"/>
  <c r="J357" i="1"/>
  <c r="J397" i="1"/>
  <c r="J419" i="1"/>
  <c r="J431" i="1"/>
  <c r="J268" i="1"/>
  <c r="J313" i="1"/>
  <c r="J346" i="1"/>
  <c r="J369" i="1"/>
  <c r="J348" i="1"/>
  <c r="J345" i="1"/>
  <c r="J372" i="1"/>
  <c r="J434" i="1"/>
  <c r="J377" i="1"/>
  <c r="J398" i="1"/>
  <c r="J305" i="1"/>
  <c r="J500" i="1"/>
  <c r="J444" i="1"/>
  <c r="J411" i="1"/>
  <c r="J373" i="1"/>
  <c r="J393" i="1"/>
  <c r="J341" i="1"/>
  <c r="J484" i="1"/>
  <c r="J396" i="1"/>
  <c r="J296" i="1"/>
  <c r="J475" i="1"/>
  <c r="J330" i="1"/>
  <c r="J381" i="1"/>
  <c r="J399" i="1"/>
  <c r="J492" i="1"/>
  <c r="J468" i="1"/>
  <c r="J415" i="1"/>
  <c r="J376" i="1"/>
  <c r="J488" i="1"/>
  <c r="J284" i="1"/>
  <c r="J495" i="1"/>
  <c r="J467" i="1"/>
  <c r="J403" i="1"/>
  <c r="J361" i="1"/>
  <c r="J317" i="1"/>
  <c r="J304" i="1"/>
  <c r="J288" i="1"/>
  <c r="J512" i="1"/>
  <c r="J508" i="1"/>
  <c r="J452" i="1"/>
  <c r="J334" i="1"/>
  <c r="J432" i="1"/>
  <c r="J427" i="1"/>
  <c r="J337" i="1"/>
  <c r="J471" i="1"/>
  <c r="J314" i="1"/>
  <c r="J511" i="1"/>
  <c r="J503" i="1"/>
  <c r="J451" i="1"/>
  <c r="J442" i="1"/>
  <c r="J456" i="1"/>
  <c r="J380" i="1"/>
  <c r="J333" i="1"/>
  <c r="J438" i="1"/>
  <c r="J356" i="1"/>
  <c r="J416" i="1"/>
  <c r="J388" i="1"/>
  <c r="J365" i="1"/>
  <c r="J275" i="1"/>
  <c r="J469" i="1"/>
  <c r="J395" i="1"/>
  <c r="J506" i="1"/>
  <c r="J482" i="1"/>
  <c r="J462" i="1"/>
  <c r="J450" i="1"/>
  <c r="J418" i="1"/>
  <c r="J402" i="1"/>
  <c r="J326" i="1"/>
  <c r="J294" i="1"/>
  <c r="J465" i="1"/>
  <c r="J379" i="1"/>
  <c r="J343" i="1"/>
  <c r="J327" i="1"/>
  <c r="J441" i="1"/>
  <c r="J446" i="1"/>
  <c r="J389" i="1"/>
  <c r="J283" i="1"/>
  <c r="J464" i="1"/>
  <c r="J392" i="1"/>
  <c r="J295" i="1"/>
  <c r="J360" i="1"/>
  <c r="J499" i="1"/>
  <c r="J300" i="1"/>
  <c r="J479" i="1"/>
  <c r="J447" i="1"/>
  <c r="J407" i="1"/>
  <c r="J353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9" i="1"/>
  <c r="J498" i="1"/>
  <c r="J486" i="1"/>
  <c r="J466" i="1"/>
  <c r="J458" i="1"/>
  <c r="J426" i="1"/>
  <c r="J410" i="1"/>
  <c r="J375" i="1"/>
  <c r="J371" i="1"/>
  <c r="J302" i="1"/>
  <c r="J286" i="1"/>
  <c r="J472" i="1"/>
  <c r="J461" i="1"/>
  <c r="J436" i="1"/>
  <c r="J342" i="1"/>
  <c r="J386" i="1"/>
  <c r="J433" i="1"/>
  <c r="J496" i="1"/>
  <c r="J263" i="1"/>
  <c r="J420" i="1"/>
  <c r="J507" i="1"/>
  <c r="J459" i="1"/>
  <c r="J428" i="1"/>
  <c r="J287" i="1"/>
  <c r="J502" i="1"/>
  <c r="J490" i="1"/>
  <c r="J478" i="1"/>
  <c r="J440" i="1"/>
  <c r="J363" i="1"/>
  <c r="J355" i="1"/>
  <c r="J485" i="1"/>
  <c r="J473" i="1"/>
  <c r="J425" i="1"/>
  <c r="J417" i="1"/>
  <c r="J409" i="1"/>
  <c r="J401" i="1"/>
  <c r="J437" i="1"/>
  <c r="J370" i="1"/>
  <c r="J362" i="1"/>
  <c r="J354" i="1"/>
  <c r="J339" i="1"/>
  <c r="J338" i="1"/>
  <c r="J320" i="1"/>
  <c r="J316" i="1"/>
  <c r="J344" i="1"/>
  <c r="J328" i="1"/>
  <c r="J319" i="1"/>
  <c r="J301" i="1"/>
  <c r="J297" i="1"/>
  <c r="J293" i="1"/>
  <c r="J289" i="1"/>
  <c r="J285" i="1"/>
  <c r="J281" i="1"/>
  <c r="J278" i="1"/>
  <c r="J308" i="1"/>
  <c r="J277" i="1"/>
  <c r="J272" i="1"/>
  <c r="J347" i="1"/>
  <c r="J280" i="1"/>
  <c r="J292" i="1"/>
  <c r="J321" i="1"/>
  <c r="J501" i="1"/>
  <c r="J453" i="1"/>
  <c r="J474" i="1"/>
  <c r="J443" i="1"/>
  <c r="J364" i="1"/>
  <c r="J329" i="1"/>
  <c r="J491" i="1"/>
  <c r="J325" i="1"/>
  <c r="J504" i="1"/>
  <c r="J483" i="1"/>
  <c r="J291" i="1"/>
  <c r="J408" i="1"/>
  <c r="J423" i="1"/>
  <c r="J424" i="1"/>
  <c r="J412" i="1"/>
  <c r="J322" i="1"/>
  <c r="J470" i="1"/>
  <c r="J414" i="1"/>
  <c r="J367" i="1"/>
  <c r="J359" i="1"/>
  <c r="J351" i="1"/>
  <c r="J273" i="1"/>
  <c r="J493" i="1"/>
  <c r="J477" i="1"/>
  <c r="J383" i="1"/>
  <c r="J421" i="1"/>
  <c r="J413" i="1"/>
  <c r="J405" i="1"/>
  <c r="J390" i="1"/>
  <c r="J366" i="1"/>
  <c r="J358" i="1"/>
  <c r="J350" i="1"/>
  <c r="J311" i="1"/>
  <c r="J307" i="1"/>
  <c r="J331" i="1"/>
  <c r="J336" i="1"/>
  <c r="J312" i="1"/>
  <c r="J315" i="1"/>
  <c r="J270" i="1"/>
  <c r="J276" i="1"/>
  <c r="J430" i="1"/>
  <c r="J264" i="1"/>
  <c r="J271" i="1"/>
  <c r="J463" i="1"/>
  <c r="J309" i="1"/>
  <c r="J476" i="1"/>
  <c r="J368" i="1"/>
  <c r="J303" i="1"/>
  <c r="J435" i="1"/>
  <c r="J505" i="1"/>
  <c r="J497" i="1"/>
  <c r="J481" i="1"/>
  <c r="J457" i="1"/>
  <c r="J449" i="1"/>
  <c r="J391" i="1"/>
  <c r="J335" i="1"/>
  <c r="J494" i="1"/>
  <c r="J454" i="1"/>
  <c r="J422" i="1"/>
  <c r="J290" i="1"/>
  <c r="J460" i="1"/>
  <c r="J394" i="1"/>
  <c r="J374" i="1"/>
  <c r="J332" i="1"/>
  <c r="J510" i="1"/>
  <c r="J445" i="1"/>
  <c r="J324" i="1"/>
  <c r="J265" i="1"/>
  <c r="J282" i="1"/>
  <c r="J323" i="1"/>
  <c r="J378" i="1"/>
  <c r="J429" i="1"/>
  <c r="J274" i="1"/>
  <c r="J406" i="1"/>
  <c r="J340" i="1"/>
  <c r="J266" i="1"/>
  <c r="J298" i="1"/>
  <c r="J382" i="1"/>
  <c r="G471" i="1"/>
  <c r="G495" i="1"/>
  <c r="G307" i="1"/>
  <c r="G360" i="1"/>
  <c r="G364" i="1"/>
  <c r="G376" i="1"/>
  <c r="G499" i="1"/>
  <c r="G439" i="1"/>
  <c r="G467" i="1"/>
  <c r="G507" i="1"/>
  <c r="G463" i="1"/>
  <c r="G487" i="1"/>
  <c r="G502" i="1"/>
  <c r="G491" i="1"/>
  <c r="G474" i="1"/>
  <c r="G454" i="1"/>
  <c r="G337" i="1"/>
  <c r="G271" i="1"/>
  <c r="G267" i="1"/>
  <c r="G388" i="1"/>
  <c r="G329" i="1"/>
  <c r="G415" i="1"/>
  <c r="G272" i="1"/>
  <c r="G433" i="1"/>
  <c r="G508" i="1"/>
  <c r="G485" i="1"/>
  <c r="G506" i="1"/>
  <c r="G461" i="1"/>
  <c r="G482" i="1"/>
  <c r="G427" i="1"/>
  <c r="G332" i="1"/>
  <c r="G441" i="1"/>
  <c r="G411" i="1"/>
  <c r="G325" i="1"/>
  <c r="G419" i="1"/>
  <c r="G345" i="1"/>
  <c r="G437" i="1"/>
  <c r="G310" i="1"/>
  <c r="G283" i="1"/>
  <c r="G392" i="1"/>
  <c r="G295" i="1"/>
  <c r="G264" i="1"/>
  <c r="G443" i="1"/>
  <c r="G384" i="1"/>
  <c r="G348" i="1"/>
  <c r="G445" i="1"/>
  <c r="G483" i="1"/>
  <c r="G498" i="1"/>
  <c r="G473" i="1"/>
  <c r="G265" i="1"/>
  <c r="G372" i="1"/>
  <c r="G263" i="1"/>
  <c r="G403" i="1"/>
  <c r="G268" i="1"/>
  <c r="G407" i="1"/>
  <c r="G511" i="1"/>
  <c r="G494" i="1"/>
  <c r="G470" i="1"/>
  <c r="G512" i="1"/>
  <c r="G459" i="1"/>
  <c r="G451" i="1"/>
  <c r="G287" i="1"/>
  <c r="G315" i="1"/>
  <c r="G303" i="1"/>
  <c r="G299" i="1"/>
  <c r="G446" i="1"/>
  <c r="G430" i="1"/>
  <c r="G269" i="1"/>
  <c r="G434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42" i="1"/>
  <c r="G383" i="1"/>
  <c r="G342" i="1"/>
  <c r="G389" i="1"/>
  <c r="G378" i="1"/>
  <c r="G425" i="1"/>
  <c r="G417" i="1"/>
  <c r="G409" i="1"/>
  <c r="G401" i="1"/>
  <c r="G277" i="1"/>
  <c r="G318" i="1"/>
  <c r="G314" i="1"/>
  <c r="G486" i="1"/>
  <c r="G291" i="1"/>
  <c r="G280" i="1"/>
  <c r="G479" i="1"/>
  <c r="G462" i="1"/>
  <c r="G328" i="1"/>
  <c r="G423" i="1"/>
  <c r="G336" i="1"/>
  <c r="G340" i="1"/>
  <c r="G322" i="1"/>
  <c r="G306" i="1"/>
  <c r="G391" i="1"/>
  <c r="G335" i="1"/>
  <c r="G504" i="1"/>
  <c r="G492" i="1"/>
  <c r="G480" i="1"/>
  <c r="G472" i="1"/>
  <c r="G453" i="1"/>
  <c r="G438" i="1"/>
  <c r="G414" i="1"/>
  <c r="G326" i="1"/>
  <c r="G298" i="1"/>
  <c r="G282" i="1"/>
  <c r="G273" i="1"/>
  <c r="G432" i="1"/>
  <c r="G394" i="1"/>
  <c r="G373" i="1"/>
  <c r="G421" i="1"/>
  <c r="G413" i="1"/>
  <c r="G405" i="1"/>
  <c r="G390" i="1"/>
  <c r="G385" i="1"/>
  <c r="G365" i="1"/>
  <c r="G465" i="1"/>
  <c r="G450" i="1"/>
  <c r="G493" i="1"/>
  <c r="G313" i="1"/>
  <c r="G309" i="1"/>
  <c r="G396" i="1"/>
  <c r="G447" i="1"/>
  <c r="G503" i="1"/>
  <c r="K503" i="1" s="1"/>
  <c r="L503" i="1" s="1"/>
  <c r="M503" i="1" s="1"/>
  <c r="G356" i="1"/>
  <c r="G324" i="1"/>
  <c r="G387" i="1"/>
  <c r="G464" i="1"/>
  <c r="G452" i="1"/>
  <c r="G418" i="1"/>
  <c r="G371" i="1"/>
  <c r="G294" i="1"/>
  <c r="G509" i="1"/>
  <c r="G448" i="1"/>
  <c r="G343" i="1"/>
  <c r="G416" i="1"/>
  <c r="G400" i="1"/>
  <c r="G393" i="1"/>
  <c r="G382" i="1"/>
  <c r="G369" i="1"/>
  <c r="G358" i="1"/>
  <c r="G350" i="1"/>
  <c r="G292" i="1"/>
  <c r="G341" i="1"/>
  <c r="G477" i="1"/>
  <c r="G458" i="1"/>
  <c r="G380" i="1"/>
  <c r="G333" i="1"/>
  <c r="G475" i="1"/>
  <c r="G344" i="1"/>
  <c r="G276" i="1"/>
  <c r="G436" i="1"/>
  <c r="G440" i="1"/>
  <c r="G510" i="1"/>
  <c r="G500" i="1"/>
  <c r="G488" i="1"/>
  <c r="G460" i="1"/>
  <c r="G449" i="1"/>
  <c r="G478" i="1"/>
  <c r="G317" i="1"/>
  <c r="G321" i="1"/>
  <c r="G399" i="1"/>
  <c r="G490" i="1"/>
  <c r="G455" i="1"/>
  <c r="G352" i="1"/>
  <c r="G497" i="1"/>
  <c r="G484" i="1"/>
  <c r="G457" i="1"/>
  <c r="G402" i="1"/>
  <c r="G375" i="1"/>
  <c r="G302" i="1"/>
  <c r="G286" i="1"/>
  <c r="G323" i="1"/>
  <c r="G386" i="1"/>
  <c r="G327" i="1"/>
  <c r="G424" i="1"/>
  <c r="G408" i="1"/>
  <c r="G398" i="1"/>
  <c r="G374" i="1"/>
  <c r="G362" i="1"/>
  <c r="G354" i="1"/>
  <c r="G346" i="1"/>
  <c r="G330" i="1"/>
  <c r="G300" i="1"/>
  <c r="G284" i="1"/>
  <c r="G266" i="1"/>
  <c r="G274" i="1"/>
  <c r="G431" i="1"/>
  <c r="G368" i="1"/>
  <c r="G466" i="1"/>
  <c r="G429" i="1"/>
  <c r="G279" i="1"/>
  <c r="G435" i="1"/>
  <c r="G319" i="1"/>
  <c r="G275" i="1"/>
  <c r="G395" i="1"/>
  <c r="G505" i="1"/>
  <c r="G481" i="1"/>
  <c r="G468" i="1"/>
  <c r="G410" i="1"/>
  <c r="G379" i="1"/>
  <c r="G381" i="1"/>
  <c r="G320" i="1"/>
  <c r="G357" i="1"/>
  <c r="G331" i="1"/>
  <c r="G312" i="1"/>
  <c r="G293" i="1"/>
  <c r="G278" i="1"/>
  <c r="G296" i="1"/>
  <c r="G426" i="1"/>
  <c r="G404" i="1"/>
  <c r="G338" i="1"/>
  <c r="G370" i="1"/>
  <c r="G353" i="1"/>
  <c r="G316" i="1"/>
  <c r="G304" i="1"/>
  <c r="G397" i="1"/>
  <c r="G377" i="1"/>
  <c r="G366" i="1"/>
  <c r="G349" i="1"/>
  <c r="G305" i="1"/>
  <c r="G297" i="1"/>
  <c r="G289" i="1"/>
  <c r="G281" i="1"/>
  <c r="G420" i="1"/>
  <c r="G334" i="1"/>
  <c r="G339" i="1"/>
  <c r="G311" i="1"/>
  <c r="G361" i="1"/>
  <c r="G288" i="1"/>
  <c r="G412" i="1"/>
  <c r="G347" i="1"/>
  <c r="G301" i="1"/>
  <c r="G285" i="1"/>
  <c r="G308" i="1"/>
  <c r="G270" i="1"/>
  <c r="I12" i="1"/>
  <c r="G12" i="1"/>
  <c r="H12" i="1"/>
  <c r="F12" i="1"/>
  <c r="F9" i="1"/>
  <c r="K302" i="1" l="1"/>
  <c r="L302" i="1" s="1"/>
  <c r="M302" i="1" s="1"/>
  <c r="K480" i="1"/>
  <c r="L480" i="1" s="1"/>
  <c r="M480" i="1" s="1"/>
  <c r="K494" i="1"/>
  <c r="L494" i="1" s="1"/>
  <c r="M494" i="1" s="1"/>
  <c r="K348" i="1"/>
  <c r="L348" i="1" s="1"/>
  <c r="M348" i="1" s="1"/>
  <c r="K508" i="1"/>
  <c r="L508" i="1" s="1"/>
  <c r="M508" i="1" s="1"/>
  <c r="K426" i="1"/>
  <c r="L426" i="1" s="1"/>
  <c r="M426" i="1" s="1"/>
  <c r="K449" i="1"/>
  <c r="L449" i="1" s="1"/>
  <c r="M449" i="1" s="1"/>
  <c r="K342" i="1"/>
  <c r="L342" i="1" s="1"/>
  <c r="M342" i="1" s="1"/>
  <c r="K388" i="1"/>
  <c r="L388" i="1" s="1"/>
  <c r="M388" i="1" s="1"/>
  <c r="K319" i="1"/>
  <c r="L319" i="1" s="1"/>
  <c r="M319" i="1" s="1"/>
  <c r="K444" i="1"/>
  <c r="L444" i="1" s="1"/>
  <c r="M444" i="1" s="1"/>
  <c r="K390" i="1"/>
  <c r="L390" i="1" s="1"/>
  <c r="M390" i="1" s="1"/>
  <c r="K423" i="1"/>
  <c r="L423" i="1" s="1"/>
  <c r="M423" i="1" s="1"/>
  <c r="K384" i="1"/>
  <c r="L384" i="1" s="1"/>
  <c r="M384" i="1" s="1"/>
  <c r="K292" i="1"/>
  <c r="L292" i="1" s="1"/>
  <c r="M292" i="1" s="1"/>
  <c r="K493" i="1"/>
  <c r="L493" i="1" s="1"/>
  <c r="M493" i="1" s="1"/>
  <c r="K454" i="1"/>
  <c r="L454" i="1" s="1"/>
  <c r="M454" i="1" s="1"/>
  <c r="K507" i="1"/>
  <c r="L507" i="1" s="1"/>
  <c r="M507" i="1" s="1"/>
  <c r="K278" i="1"/>
  <c r="L278" i="1" s="1"/>
  <c r="M278" i="1" s="1"/>
  <c r="K457" i="1"/>
  <c r="L457" i="1" s="1"/>
  <c r="M457" i="1" s="1"/>
  <c r="K270" i="1"/>
  <c r="L270" i="1" s="1"/>
  <c r="M270" i="1" s="1"/>
  <c r="K347" i="1"/>
  <c r="L347" i="1" s="1"/>
  <c r="M347" i="1" s="1"/>
  <c r="K311" i="1"/>
  <c r="L311" i="1" s="1"/>
  <c r="M311" i="1" s="1"/>
  <c r="K281" i="1"/>
  <c r="L281" i="1" s="1"/>
  <c r="M281" i="1" s="1"/>
  <c r="K349" i="1"/>
  <c r="L349" i="1" s="1"/>
  <c r="M349" i="1" s="1"/>
  <c r="K304" i="1"/>
  <c r="L304" i="1" s="1"/>
  <c r="M304" i="1" s="1"/>
  <c r="K338" i="1"/>
  <c r="L338" i="1" s="1"/>
  <c r="M338" i="1" s="1"/>
  <c r="K357" i="1"/>
  <c r="L357" i="1" s="1"/>
  <c r="M357" i="1" s="1"/>
  <c r="K410" i="1"/>
  <c r="L410" i="1" s="1"/>
  <c r="M410" i="1" s="1"/>
  <c r="K395" i="1"/>
  <c r="L395" i="1" s="1"/>
  <c r="M395" i="1" s="1"/>
  <c r="K279" i="1"/>
  <c r="L279" i="1" s="1"/>
  <c r="M279" i="1" s="1"/>
  <c r="K431" i="1"/>
  <c r="L431" i="1" s="1"/>
  <c r="M431" i="1" s="1"/>
  <c r="K300" i="1"/>
  <c r="L300" i="1" s="1"/>
  <c r="M300" i="1" s="1"/>
  <c r="K362" i="1"/>
  <c r="L362" i="1" s="1"/>
  <c r="M362" i="1" s="1"/>
  <c r="K424" i="1"/>
  <c r="L424" i="1" s="1"/>
  <c r="M424" i="1" s="1"/>
  <c r="K286" i="1"/>
  <c r="L286" i="1" s="1"/>
  <c r="M286" i="1" s="1"/>
  <c r="K455" i="1"/>
  <c r="L455" i="1" s="1"/>
  <c r="M455" i="1" s="1"/>
  <c r="K317" i="1"/>
  <c r="L317" i="1" s="1"/>
  <c r="M317" i="1" s="1"/>
  <c r="K488" i="1"/>
  <c r="L488" i="1" s="1"/>
  <c r="M488" i="1" s="1"/>
  <c r="K436" i="1"/>
  <c r="L436" i="1" s="1"/>
  <c r="M436" i="1" s="1"/>
  <c r="K333" i="1"/>
  <c r="L333" i="1" s="1"/>
  <c r="M333" i="1" s="1"/>
  <c r="K369" i="1"/>
  <c r="L369" i="1" s="1"/>
  <c r="M369" i="1" s="1"/>
  <c r="K416" i="1"/>
  <c r="L416" i="1" s="1"/>
  <c r="M416" i="1" s="1"/>
  <c r="K294" i="1"/>
  <c r="L294" i="1" s="1"/>
  <c r="M294" i="1" s="1"/>
  <c r="K464" i="1"/>
  <c r="L464" i="1" s="1"/>
  <c r="M464" i="1" s="1"/>
  <c r="K313" i="1"/>
  <c r="L313" i="1" s="1"/>
  <c r="M313" i="1" s="1"/>
  <c r="K365" i="1"/>
  <c r="L365" i="1" s="1"/>
  <c r="M365" i="1" s="1"/>
  <c r="K413" i="1"/>
  <c r="L413" i="1" s="1"/>
  <c r="M413" i="1" s="1"/>
  <c r="K432" i="1"/>
  <c r="L432" i="1" s="1"/>
  <c r="M432" i="1" s="1"/>
  <c r="K326" i="1"/>
  <c r="L326" i="1" s="1"/>
  <c r="M326" i="1" s="1"/>
  <c r="K472" i="1"/>
  <c r="L472" i="1" s="1"/>
  <c r="M472" i="1" s="1"/>
  <c r="K335" i="1"/>
  <c r="L335" i="1" s="1"/>
  <c r="M335" i="1" s="1"/>
  <c r="K340" i="1"/>
  <c r="L340" i="1" s="1"/>
  <c r="M340" i="1" s="1"/>
  <c r="K462" i="1"/>
  <c r="L462" i="1" s="1"/>
  <c r="M462" i="1" s="1"/>
  <c r="K486" i="1"/>
  <c r="L486" i="1" s="1"/>
  <c r="M486" i="1" s="1"/>
  <c r="K401" i="1"/>
  <c r="L401" i="1" s="1"/>
  <c r="M401" i="1" s="1"/>
  <c r="K378" i="1"/>
  <c r="L378" i="1" s="1"/>
  <c r="M378" i="1" s="1"/>
  <c r="K442" i="1"/>
  <c r="L442" i="1" s="1"/>
  <c r="M442" i="1" s="1"/>
  <c r="K359" i="1"/>
  <c r="L359" i="1" s="1"/>
  <c r="M359" i="1" s="1"/>
  <c r="K422" i="1"/>
  <c r="L422" i="1" s="1"/>
  <c r="M422" i="1" s="1"/>
  <c r="K469" i="1"/>
  <c r="L469" i="1" s="1"/>
  <c r="M469" i="1" s="1"/>
  <c r="K501" i="1"/>
  <c r="L501" i="1" s="1"/>
  <c r="M501" i="1" s="1"/>
  <c r="K446" i="1"/>
  <c r="L446" i="1" s="1"/>
  <c r="M446" i="1" s="1"/>
  <c r="K287" i="1"/>
  <c r="L287" i="1" s="1"/>
  <c r="M287" i="1" s="1"/>
  <c r="K470" i="1"/>
  <c r="L470" i="1" s="1"/>
  <c r="M470" i="1" s="1"/>
  <c r="K268" i="1"/>
  <c r="L268" i="1" s="1"/>
  <c r="M268" i="1" s="1"/>
  <c r="K265" i="1"/>
  <c r="L265" i="1" s="1"/>
  <c r="M265" i="1" s="1"/>
  <c r="K445" i="1"/>
  <c r="L445" i="1" s="1"/>
  <c r="M445" i="1" s="1"/>
  <c r="K264" i="1"/>
  <c r="L264" i="1" s="1"/>
  <c r="M264" i="1" s="1"/>
  <c r="K310" i="1"/>
  <c r="L310" i="1" s="1"/>
  <c r="M310" i="1" s="1"/>
  <c r="K325" i="1"/>
  <c r="L325" i="1" s="1"/>
  <c r="M325" i="1" s="1"/>
  <c r="K427" i="1"/>
  <c r="L427" i="1" s="1"/>
  <c r="M427" i="1" s="1"/>
  <c r="K485" i="1"/>
  <c r="L485" i="1" s="1"/>
  <c r="M485" i="1" s="1"/>
  <c r="K415" i="1"/>
  <c r="L415" i="1" s="1"/>
  <c r="M415" i="1" s="1"/>
  <c r="K271" i="1"/>
  <c r="L271" i="1" s="1"/>
  <c r="M271" i="1" s="1"/>
  <c r="K491" i="1"/>
  <c r="L491" i="1" s="1"/>
  <c r="M491" i="1" s="1"/>
  <c r="K376" i="1"/>
  <c r="L376" i="1" s="1"/>
  <c r="M376" i="1" s="1"/>
  <c r="K495" i="1"/>
  <c r="L495" i="1" s="1"/>
  <c r="M495" i="1" s="1"/>
  <c r="K437" i="1"/>
  <c r="L437" i="1" s="1"/>
  <c r="M437" i="1" s="1"/>
  <c r="K285" i="1"/>
  <c r="L285" i="1" s="1"/>
  <c r="M285" i="1" s="1"/>
  <c r="K288" i="1"/>
  <c r="L288" i="1" s="1"/>
  <c r="M288" i="1" s="1"/>
  <c r="K334" i="1"/>
  <c r="L334" i="1" s="1"/>
  <c r="M334" i="1" s="1"/>
  <c r="K297" i="1"/>
  <c r="L297" i="1" s="1"/>
  <c r="M297" i="1" s="1"/>
  <c r="K377" i="1"/>
  <c r="L377" i="1" s="1"/>
  <c r="M377" i="1" s="1"/>
  <c r="K353" i="1"/>
  <c r="L353" i="1" s="1"/>
  <c r="M353" i="1" s="1"/>
  <c r="K312" i="1"/>
  <c r="L312" i="1" s="1"/>
  <c r="M312" i="1" s="1"/>
  <c r="K381" i="1"/>
  <c r="L381" i="1" s="1"/>
  <c r="M381" i="1" s="1"/>
  <c r="K481" i="1"/>
  <c r="L481" i="1" s="1"/>
  <c r="M481" i="1" s="1"/>
  <c r="K466" i="1"/>
  <c r="L466" i="1" s="1"/>
  <c r="M466" i="1" s="1"/>
  <c r="K266" i="1"/>
  <c r="L266" i="1" s="1"/>
  <c r="M266" i="1" s="1"/>
  <c r="K346" i="1"/>
  <c r="L346" i="1" s="1"/>
  <c r="M346" i="1" s="1"/>
  <c r="K398" i="1"/>
  <c r="L398" i="1" s="1"/>
  <c r="M398" i="1" s="1"/>
  <c r="K386" i="1"/>
  <c r="L386" i="1" s="1"/>
  <c r="M386" i="1" s="1"/>
  <c r="K375" i="1"/>
  <c r="L375" i="1" s="1"/>
  <c r="M375" i="1" s="1"/>
  <c r="K497" i="1"/>
  <c r="L497" i="1" s="1"/>
  <c r="M497" i="1" s="1"/>
  <c r="K399" i="1"/>
  <c r="L399" i="1" s="1"/>
  <c r="M399" i="1" s="1"/>
  <c r="K510" i="1"/>
  <c r="L510" i="1" s="1"/>
  <c r="M510" i="1" s="1"/>
  <c r="K344" i="1"/>
  <c r="L344" i="1" s="1"/>
  <c r="M344" i="1" s="1"/>
  <c r="K350" i="1"/>
  <c r="L350" i="1" s="1"/>
  <c r="M350" i="1" s="1"/>
  <c r="K393" i="1"/>
  <c r="L393" i="1" s="1"/>
  <c r="M393" i="1" s="1"/>
  <c r="K448" i="1"/>
  <c r="L448" i="1" s="1"/>
  <c r="M448" i="1" s="1"/>
  <c r="K418" i="1"/>
  <c r="L418" i="1" s="1"/>
  <c r="M418" i="1" s="1"/>
  <c r="K396" i="1"/>
  <c r="L396" i="1" s="1"/>
  <c r="M396" i="1" s="1"/>
  <c r="K450" i="1"/>
  <c r="L450" i="1" s="1"/>
  <c r="M450" i="1" s="1"/>
  <c r="K373" i="1"/>
  <c r="L373" i="1" s="1"/>
  <c r="M373" i="1" s="1"/>
  <c r="K282" i="1"/>
  <c r="L282" i="1" s="1"/>
  <c r="M282" i="1" s="1"/>
  <c r="K438" i="1"/>
  <c r="L438" i="1" s="1"/>
  <c r="M438" i="1" s="1"/>
  <c r="K492" i="1"/>
  <c r="L492" i="1" s="1"/>
  <c r="M492" i="1" s="1"/>
  <c r="K306" i="1"/>
  <c r="L306" i="1" s="1"/>
  <c r="M306" i="1" s="1"/>
  <c r="K280" i="1"/>
  <c r="L280" i="1" s="1"/>
  <c r="M280" i="1" s="1"/>
  <c r="K417" i="1"/>
  <c r="L417" i="1" s="1"/>
  <c r="M417" i="1" s="1"/>
  <c r="K351" i="1"/>
  <c r="L351" i="1" s="1"/>
  <c r="M351" i="1" s="1"/>
  <c r="K367" i="1"/>
  <c r="L367" i="1" s="1"/>
  <c r="M367" i="1" s="1"/>
  <c r="K489" i="1"/>
  <c r="L489" i="1" s="1"/>
  <c r="M489" i="1" s="1"/>
  <c r="K269" i="1"/>
  <c r="L269" i="1" s="1"/>
  <c r="M269" i="1" s="1"/>
  <c r="K303" i="1"/>
  <c r="L303" i="1" s="1"/>
  <c r="M303" i="1" s="1"/>
  <c r="K459" i="1"/>
  <c r="L459" i="1" s="1"/>
  <c r="M459" i="1" s="1"/>
  <c r="K511" i="1"/>
  <c r="L511" i="1" s="1"/>
  <c r="M511" i="1" s="1"/>
  <c r="K263" i="1"/>
  <c r="L263" i="1" s="1"/>
  <c r="M263" i="1" s="1"/>
  <c r="K498" i="1"/>
  <c r="L498" i="1" s="1"/>
  <c r="M498" i="1" s="1"/>
  <c r="K392" i="1"/>
  <c r="L392" i="1" s="1"/>
  <c r="M392" i="1" s="1"/>
  <c r="K345" i="1"/>
  <c r="L345" i="1" s="1"/>
  <c r="M345" i="1" s="1"/>
  <c r="K441" i="1"/>
  <c r="L441" i="1" s="1"/>
  <c r="M441" i="1" s="1"/>
  <c r="K461" i="1"/>
  <c r="L461" i="1" s="1"/>
  <c r="M461" i="1" s="1"/>
  <c r="K433" i="1"/>
  <c r="L433" i="1" s="1"/>
  <c r="M433" i="1" s="1"/>
  <c r="K487" i="1"/>
  <c r="L487" i="1" s="1"/>
  <c r="M487" i="1" s="1"/>
  <c r="K439" i="1"/>
  <c r="L439" i="1" s="1"/>
  <c r="M439" i="1" s="1"/>
  <c r="K506" i="1"/>
  <c r="L506" i="1" s="1"/>
  <c r="M506" i="1" s="1"/>
  <c r="K435" i="1"/>
  <c r="L435" i="1" s="1"/>
  <c r="M435" i="1" s="1"/>
  <c r="K383" i="1"/>
  <c r="L383" i="1" s="1"/>
  <c r="M383" i="1" s="1"/>
  <c r="K372" i="1"/>
  <c r="L372" i="1" s="1"/>
  <c r="M372" i="1" s="1"/>
  <c r="K267" i="1"/>
  <c r="L267" i="1" s="1"/>
  <c r="M267" i="1" s="1"/>
  <c r="K474" i="1"/>
  <c r="L474" i="1" s="1"/>
  <c r="M474" i="1" s="1"/>
  <c r="K458" i="1"/>
  <c r="L458" i="1" s="1"/>
  <c r="M458" i="1" s="1"/>
  <c r="K337" i="1"/>
  <c r="L337" i="1" s="1"/>
  <c r="M337" i="1" s="1"/>
  <c r="K360" i="1"/>
  <c r="L360" i="1" s="1"/>
  <c r="M360" i="1" s="1"/>
  <c r="K308" i="1"/>
  <c r="L308" i="1" s="1"/>
  <c r="M308" i="1" s="1"/>
  <c r="K412" i="1"/>
  <c r="L412" i="1" s="1"/>
  <c r="M412" i="1" s="1"/>
  <c r="K339" i="1"/>
  <c r="L339" i="1" s="1"/>
  <c r="M339" i="1" s="1"/>
  <c r="K289" i="1"/>
  <c r="L289" i="1" s="1"/>
  <c r="M289" i="1" s="1"/>
  <c r="K366" i="1"/>
  <c r="L366" i="1" s="1"/>
  <c r="M366" i="1" s="1"/>
  <c r="K316" i="1"/>
  <c r="L316" i="1" s="1"/>
  <c r="M316" i="1" s="1"/>
  <c r="K404" i="1"/>
  <c r="L404" i="1" s="1"/>
  <c r="M404" i="1" s="1"/>
  <c r="K293" i="1"/>
  <c r="L293" i="1" s="1"/>
  <c r="M293" i="1" s="1"/>
  <c r="K320" i="1"/>
  <c r="L320" i="1" s="1"/>
  <c r="M320" i="1" s="1"/>
  <c r="K468" i="1"/>
  <c r="L468" i="1" s="1"/>
  <c r="M468" i="1" s="1"/>
  <c r="K275" i="1"/>
  <c r="L275" i="1" s="1"/>
  <c r="M275" i="1" s="1"/>
  <c r="K429" i="1"/>
  <c r="L429" i="1" s="1"/>
  <c r="M429" i="1" s="1"/>
  <c r="K274" i="1"/>
  <c r="L274" i="1" s="1"/>
  <c r="M274" i="1" s="1"/>
  <c r="K330" i="1"/>
  <c r="L330" i="1" s="1"/>
  <c r="M330" i="1" s="1"/>
  <c r="K374" i="1"/>
  <c r="L374" i="1" s="1"/>
  <c r="M374" i="1" s="1"/>
  <c r="K327" i="1"/>
  <c r="L327" i="1" s="1"/>
  <c r="M327" i="1" s="1"/>
  <c r="K484" i="1"/>
  <c r="L484" i="1" s="1"/>
  <c r="M484" i="1" s="1"/>
  <c r="K490" i="1"/>
  <c r="L490" i="1" s="1"/>
  <c r="M490" i="1" s="1"/>
  <c r="K478" i="1"/>
  <c r="L478" i="1" s="1"/>
  <c r="M478" i="1" s="1"/>
  <c r="K500" i="1"/>
  <c r="L500" i="1" s="1"/>
  <c r="M500" i="1" s="1"/>
  <c r="K276" i="1"/>
  <c r="L276" i="1" s="1"/>
  <c r="M276" i="1" s="1"/>
  <c r="K380" i="1"/>
  <c r="L380" i="1" s="1"/>
  <c r="M380" i="1" s="1"/>
  <c r="K382" i="1"/>
  <c r="L382" i="1" s="1"/>
  <c r="M382" i="1" s="1"/>
  <c r="K343" i="1"/>
  <c r="L343" i="1" s="1"/>
  <c r="M343" i="1" s="1"/>
  <c r="K371" i="1"/>
  <c r="L371" i="1" s="1"/>
  <c r="M371" i="1" s="1"/>
  <c r="K387" i="1"/>
  <c r="L387" i="1" s="1"/>
  <c r="M387" i="1" s="1"/>
  <c r="K447" i="1"/>
  <c r="L447" i="1" s="1"/>
  <c r="M447" i="1" s="1"/>
  <c r="K385" i="1"/>
  <c r="L385" i="1" s="1"/>
  <c r="M385" i="1" s="1"/>
  <c r="K421" i="1"/>
  <c r="L421" i="1" s="1"/>
  <c r="M421" i="1" s="1"/>
  <c r="K273" i="1"/>
  <c r="L273" i="1" s="1"/>
  <c r="M273" i="1" s="1"/>
  <c r="K414" i="1"/>
  <c r="L414" i="1" s="1"/>
  <c r="M414" i="1" s="1"/>
  <c r="K391" i="1"/>
  <c r="L391" i="1" s="1"/>
  <c r="M391" i="1" s="1"/>
  <c r="K336" i="1"/>
  <c r="L336" i="1" s="1"/>
  <c r="M336" i="1" s="1"/>
  <c r="K479" i="1"/>
  <c r="L479" i="1" s="1"/>
  <c r="M479" i="1" s="1"/>
  <c r="K314" i="1"/>
  <c r="L314" i="1" s="1"/>
  <c r="M314" i="1" s="1"/>
  <c r="K409" i="1"/>
  <c r="L409" i="1" s="1"/>
  <c r="M409" i="1" s="1"/>
  <c r="K389" i="1"/>
  <c r="L389" i="1" s="1"/>
  <c r="M389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434" i="1"/>
  <c r="L434" i="1" s="1"/>
  <c r="M434" i="1" s="1"/>
  <c r="K299" i="1"/>
  <c r="L299" i="1" s="1"/>
  <c r="M299" i="1" s="1"/>
  <c r="K451" i="1"/>
  <c r="L451" i="1" s="1"/>
  <c r="M451" i="1" s="1"/>
  <c r="K473" i="1"/>
  <c r="L473" i="1" s="1"/>
  <c r="M473" i="1" s="1"/>
  <c r="K295" i="1"/>
  <c r="L295" i="1" s="1"/>
  <c r="M295" i="1" s="1"/>
  <c r="K329" i="1"/>
  <c r="L329" i="1" s="1"/>
  <c r="M329" i="1" s="1"/>
  <c r="K502" i="1"/>
  <c r="L502" i="1" s="1"/>
  <c r="M502" i="1" s="1"/>
  <c r="K467" i="1"/>
  <c r="L467" i="1" s="1"/>
  <c r="M467" i="1" s="1"/>
  <c r="K471" i="1"/>
  <c r="L471" i="1" s="1"/>
  <c r="M471" i="1" s="1"/>
  <c r="K324" i="1"/>
  <c r="L324" i="1" s="1"/>
  <c r="M324" i="1" s="1"/>
  <c r="K482" i="1"/>
  <c r="L482" i="1" s="1"/>
  <c r="M482" i="1" s="1"/>
  <c r="K364" i="1"/>
  <c r="L364" i="1" s="1"/>
  <c r="M364" i="1" s="1"/>
  <c r="K318" i="1"/>
  <c r="L318" i="1" s="1"/>
  <c r="M318" i="1" s="1"/>
  <c r="K309" i="1"/>
  <c r="L309" i="1" s="1"/>
  <c r="M309" i="1" s="1"/>
  <c r="K411" i="1"/>
  <c r="L411" i="1" s="1"/>
  <c r="M411" i="1" s="1"/>
  <c r="K301" i="1"/>
  <c r="L301" i="1" s="1"/>
  <c r="M301" i="1" s="1"/>
  <c r="K361" i="1"/>
  <c r="L361" i="1" s="1"/>
  <c r="M361" i="1" s="1"/>
  <c r="K420" i="1"/>
  <c r="L420" i="1" s="1"/>
  <c r="M420" i="1" s="1"/>
  <c r="K305" i="1"/>
  <c r="L305" i="1" s="1"/>
  <c r="M305" i="1" s="1"/>
  <c r="K397" i="1"/>
  <c r="L397" i="1" s="1"/>
  <c r="M397" i="1" s="1"/>
  <c r="K370" i="1"/>
  <c r="L370" i="1" s="1"/>
  <c r="M370" i="1" s="1"/>
  <c r="K296" i="1"/>
  <c r="L296" i="1" s="1"/>
  <c r="M296" i="1" s="1"/>
  <c r="K331" i="1"/>
  <c r="L331" i="1" s="1"/>
  <c r="M331" i="1" s="1"/>
  <c r="K379" i="1"/>
  <c r="L379" i="1" s="1"/>
  <c r="M379" i="1" s="1"/>
  <c r="K505" i="1"/>
  <c r="L505" i="1" s="1"/>
  <c r="M505" i="1" s="1"/>
  <c r="K368" i="1"/>
  <c r="L368" i="1" s="1"/>
  <c r="M368" i="1" s="1"/>
  <c r="K284" i="1"/>
  <c r="L284" i="1" s="1"/>
  <c r="M284" i="1" s="1"/>
  <c r="K354" i="1"/>
  <c r="L354" i="1" s="1"/>
  <c r="M354" i="1" s="1"/>
  <c r="K408" i="1"/>
  <c r="L408" i="1" s="1"/>
  <c r="M408" i="1" s="1"/>
  <c r="K323" i="1"/>
  <c r="L323" i="1" s="1"/>
  <c r="M323" i="1" s="1"/>
  <c r="K402" i="1"/>
  <c r="L402" i="1" s="1"/>
  <c r="M402" i="1" s="1"/>
  <c r="K352" i="1"/>
  <c r="L352" i="1" s="1"/>
  <c r="M352" i="1" s="1"/>
  <c r="K321" i="1"/>
  <c r="L321" i="1" s="1"/>
  <c r="M321" i="1" s="1"/>
  <c r="K460" i="1"/>
  <c r="L460" i="1" s="1"/>
  <c r="M460" i="1" s="1"/>
  <c r="K440" i="1"/>
  <c r="L440" i="1" s="1"/>
  <c r="M440" i="1" s="1"/>
  <c r="K475" i="1"/>
  <c r="L475" i="1" s="1"/>
  <c r="M475" i="1" s="1"/>
  <c r="K477" i="1"/>
  <c r="L477" i="1" s="1"/>
  <c r="M477" i="1" s="1"/>
  <c r="K358" i="1"/>
  <c r="L358" i="1" s="1"/>
  <c r="M358" i="1" s="1"/>
  <c r="K400" i="1"/>
  <c r="L400" i="1" s="1"/>
  <c r="M400" i="1" s="1"/>
  <c r="K509" i="1"/>
  <c r="L509" i="1" s="1"/>
  <c r="M509" i="1" s="1"/>
  <c r="K452" i="1"/>
  <c r="L452" i="1" s="1"/>
  <c r="M452" i="1" s="1"/>
  <c r="K356" i="1"/>
  <c r="L356" i="1" s="1"/>
  <c r="M356" i="1" s="1"/>
  <c r="K465" i="1"/>
  <c r="L465" i="1" s="1"/>
  <c r="M465" i="1" s="1"/>
  <c r="K405" i="1"/>
  <c r="L405" i="1" s="1"/>
  <c r="M405" i="1" s="1"/>
  <c r="K394" i="1"/>
  <c r="L394" i="1" s="1"/>
  <c r="M394" i="1" s="1"/>
  <c r="K298" i="1"/>
  <c r="L298" i="1" s="1"/>
  <c r="M298" i="1" s="1"/>
  <c r="K453" i="1"/>
  <c r="L453" i="1" s="1"/>
  <c r="M453" i="1" s="1"/>
  <c r="K504" i="1"/>
  <c r="L504" i="1" s="1"/>
  <c r="M504" i="1" s="1"/>
  <c r="K322" i="1"/>
  <c r="L322" i="1" s="1"/>
  <c r="M322" i="1" s="1"/>
  <c r="K328" i="1"/>
  <c r="L328" i="1" s="1"/>
  <c r="M328" i="1" s="1"/>
  <c r="K291" i="1"/>
  <c r="L291" i="1" s="1"/>
  <c r="M291" i="1" s="1"/>
  <c r="K277" i="1"/>
  <c r="L277" i="1" s="1"/>
  <c r="M277" i="1" s="1"/>
  <c r="K425" i="1"/>
  <c r="L425" i="1" s="1"/>
  <c r="M425" i="1" s="1"/>
  <c r="K355" i="1"/>
  <c r="L355" i="1" s="1"/>
  <c r="M355" i="1" s="1"/>
  <c r="K406" i="1"/>
  <c r="L406" i="1" s="1"/>
  <c r="M406" i="1" s="1"/>
  <c r="K456" i="1"/>
  <c r="L456" i="1" s="1"/>
  <c r="M456" i="1" s="1"/>
  <c r="K496" i="1"/>
  <c r="L496" i="1" s="1"/>
  <c r="M496" i="1" s="1"/>
  <c r="K430" i="1"/>
  <c r="L430" i="1" s="1"/>
  <c r="M430" i="1" s="1"/>
  <c r="K315" i="1"/>
  <c r="L315" i="1" s="1"/>
  <c r="M315" i="1" s="1"/>
  <c r="K512" i="1"/>
  <c r="L512" i="1" s="1"/>
  <c r="M512" i="1" s="1"/>
  <c r="K407" i="1"/>
  <c r="L407" i="1" s="1"/>
  <c r="M407" i="1" s="1"/>
  <c r="K483" i="1"/>
  <c r="L483" i="1" s="1"/>
  <c r="M483" i="1" s="1"/>
  <c r="K443" i="1"/>
  <c r="L443" i="1" s="1"/>
  <c r="M443" i="1" s="1"/>
  <c r="K283" i="1"/>
  <c r="L283" i="1" s="1"/>
  <c r="M283" i="1" s="1"/>
  <c r="K419" i="1"/>
  <c r="L419" i="1" s="1"/>
  <c r="M419" i="1" s="1"/>
  <c r="K332" i="1"/>
  <c r="L332" i="1" s="1"/>
  <c r="M332" i="1" s="1"/>
  <c r="K272" i="1"/>
  <c r="L272" i="1" s="1"/>
  <c r="M272" i="1" s="1"/>
  <c r="K463" i="1"/>
  <c r="L463" i="1" s="1"/>
  <c r="M463" i="1" s="1"/>
  <c r="K499" i="1"/>
  <c r="L499" i="1" s="1"/>
  <c r="M499" i="1" s="1"/>
  <c r="K307" i="1"/>
  <c r="L307" i="1" s="1"/>
  <c r="M307" i="1" s="1"/>
  <c r="K403" i="1"/>
  <c r="L403" i="1" s="1"/>
  <c r="M403" i="1" s="1"/>
  <c r="K341" i="1"/>
  <c r="L341" i="1" s="1"/>
  <c r="M341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<sst xmlns="http://schemas.openxmlformats.org/spreadsheetml/2006/main" count="33" uniqueCount="32">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</sst>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Nitrogen!$E$12:$E$1113</c:f>
              <c:numCache>
                <c:formatCode>General</c:formatCode>
                <c:ptCount val="1102"/>
                <c:pt idx="0">
                  <c:v>-32.735936221250142</c:v>
                </c:pt>
                <c:pt idx="1">
                  <c:v>27.263647523634859</c:v>
                </c:pt>
                <c:pt idx="2">
                  <c:v>17.26323126851986</c:v>
                </c:pt>
                <c:pt idx="3">
                  <c:v>-8.737184986595139</c:v>
                </c:pt>
                <c:pt idx="4">
                  <c:v>28.262398758289862</c:v>
                </c:pt>
                <c:pt idx="5">
                  <c:v>8.2619825031748633</c:v>
                </c:pt>
                <c:pt idx="6">
                  <c:v>8.2615662480598644</c:v>
                </c:pt>
                <c:pt idx="7">
                  <c:v>-41.738850007055134</c:v>
                </c:pt>
                <c:pt idx="8">
                  <c:v>-7.7392662621701334</c:v>
                </c:pt>
                <c:pt idx="9">
                  <c:v>-17.739682517285132</c:v>
                </c:pt>
                <c:pt idx="10">
                  <c:v>-1.7400987724001311</c:v>
                </c:pt>
                <c:pt idx="11">
                  <c:v>2.25948497248487</c:v>
                </c:pt>
                <c:pt idx="12">
                  <c:v>33.259068717369871</c:v>
                </c:pt>
                <c:pt idx="13">
                  <c:v>-24.741347537745128</c:v>
                </c:pt>
                <c:pt idx="14">
                  <c:v>12.258236207139873</c:v>
                </c:pt>
                <c:pt idx="15">
                  <c:v>-21.742180047975125</c:v>
                </c:pt>
                <c:pt idx="16">
                  <c:v>2.2574036969098756</c:v>
                </c:pt>
                <c:pt idx="17">
                  <c:v>-7.7430125582051232</c:v>
                </c:pt>
                <c:pt idx="18">
                  <c:v>-10.743428813320122</c:v>
                </c:pt>
                <c:pt idx="19">
                  <c:v>-2.743845068435121</c:v>
                </c:pt>
                <c:pt idx="20">
                  <c:v>0.25573867644988013</c:v>
                </c:pt>
                <c:pt idx="21">
                  <c:v>22.255322421334881</c:v>
                </c:pt>
                <c:pt idx="22">
                  <c:v>-0.74509383378011762</c:v>
                </c:pt>
                <c:pt idx="23">
                  <c:v>9.2544899111048835</c:v>
                </c:pt>
                <c:pt idx="24">
                  <c:v>9.2540736559898846</c:v>
                </c:pt>
                <c:pt idx="25">
                  <c:v>-0.74634259912511425</c:v>
                </c:pt>
                <c:pt idx="26">
                  <c:v>15.253241145759887</c:v>
                </c:pt>
                <c:pt idx="27">
                  <c:v>0.252824890644888</c:v>
                </c:pt>
                <c:pt idx="28">
                  <c:v>-3.7475913644701109</c:v>
                </c:pt>
                <c:pt idx="29">
                  <c:v>1.2519923804148902</c:v>
                </c:pt>
                <c:pt idx="30">
                  <c:v>11.251576125299891</c:v>
                </c:pt>
                <c:pt idx="31">
                  <c:v>-12.748840129815108</c:v>
                </c:pt>
                <c:pt idx="32">
                  <c:v>6.2507436150698936</c:v>
                </c:pt>
                <c:pt idx="33">
                  <c:v>16.250327359954895</c:v>
                </c:pt>
                <c:pt idx="34">
                  <c:v>1.2499111048398959</c:v>
                </c:pt>
                <c:pt idx="35">
                  <c:v>-8.750505150275103</c:v>
                </c:pt>
                <c:pt idx="36">
                  <c:v>-2.7509214053901019</c:v>
                </c:pt>
                <c:pt idx="37">
                  <c:v>43.248662339494899</c:v>
                </c:pt>
                <c:pt idx="38">
                  <c:v>2.2482460843799004</c:v>
                </c:pt>
                <c:pt idx="39">
                  <c:v>-6.7521701707350985</c:v>
                </c:pt>
                <c:pt idx="40">
                  <c:v>-6.7525864258500974</c:v>
                </c:pt>
                <c:pt idx="41">
                  <c:v>18.246997319034904</c:v>
                </c:pt>
                <c:pt idx="42">
                  <c:v>-15.753418936080095</c:v>
                </c:pt>
                <c:pt idx="43">
                  <c:v>-12.753835191195094</c:v>
                </c:pt>
                <c:pt idx="44">
                  <c:v>-5.7542514463100929</c:v>
                </c:pt>
                <c:pt idx="45">
                  <c:v>7.2453322985749082</c:v>
                </c:pt>
                <c:pt idx="46">
                  <c:v>0.24491604345990936</c:v>
                </c:pt>
                <c:pt idx="47">
                  <c:v>-16.75550021165509</c:v>
                </c:pt>
                <c:pt idx="48">
                  <c:v>-16.755916466770088</c:v>
                </c:pt>
                <c:pt idx="49">
                  <c:v>-30.756332721885087</c:v>
                </c:pt>
                <c:pt idx="50">
                  <c:v>14.243251022999914</c:v>
                </c:pt>
                <c:pt idx="51">
                  <c:v>-12.757165232115085</c:v>
                </c:pt>
                <c:pt idx="52">
                  <c:v>-9.7575814872300839</c:v>
                </c:pt>
                <c:pt idx="53">
                  <c:v>4.2420022576549172</c:v>
                </c:pt>
                <c:pt idx="54">
                  <c:v>3.2415860025399184</c:v>
                </c:pt>
                <c:pt idx="55">
                  <c:v>-12.758830252575081</c:v>
                </c:pt>
                <c:pt idx="56">
                  <c:v>-4.7592465076900794</c:v>
                </c:pt>
                <c:pt idx="57">
                  <c:v>12.240337237194922</c:v>
                </c:pt>
                <c:pt idx="58">
                  <c:v>4.2399209820799229</c:v>
                </c:pt>
                <c:pt idx="59">
                  <c:v>1.239504726964924</c:v>
                </c:pt>
                <c:pt idx="60">
                  <c:v>-20.760911528150075</c:v>
                </c:pt>
                <c:pt idx="61">
                  <c:v>-21.761327783265074</c:v>
                </c:pt>
                <c:pt idx="62">
                  <c:v>-14.761744038380073</c:v>
                </c:pt>
                <c:pt idx="63">
                  <c:v>-3.7621602934950715</c:v>
                </c:pt>
                <c:pt idx="64">
                  <c:v>-0.7625765486100704</c:v>
                </c:pt>
                <c:pt idx="65">
                  <c:v>-15.762992803725069</c:v>
                </c:pt>
                <c:pt idx="66">
                  <c:v>-10.763409058840068</c:v>
                </c:pt>
                <c:pt idx="67">
                  <c:v>7.236174686044933</c:v>
                </c:pt>
                <c:pt idx="68">
                  <c:v>8.2357584309299341</c:v>
                </c:pt>
                <c:pt idx="69">
                  <c:v>-2.7646578241850648</c:v>
                </c:pt>
                <c:pt idx="70">
                  <c:v>-28.765074079300064</c:v>
                </c:pt>
                <c:pt idx="71">
                  <c:v>-4.7654903344150625</c:v>
                </c:pt>
                <c:pt idx="72">
                  <c:v>-7.7659065895300614</c:v>
                </c:pt>
                <c:pt idx="73">
                  <c:v>-24.76632284464506</c:v>
                </c:pt>
                <c:pt idx="74">
                  <c:v>8.2332609002399408</c:v>
                </c:pt>
                <c:pt idx="75">
                  <c:v>-39.767155354875058</c:v>
                </c:pt>
                <c:pt idx="76">
                  <c:v>-33.767571609990057</c:v>
                </c:pt>
                <c:pt idx="77">
                  <c:v>-19.767987865105056</c:v>
                </c:pt>
                <c:pt idx="78">
                  <c:v>3.2315958797799453</c:v>
                </c:pt>
                <c:pt idx="79">
                  <c:v>10.231179624664946</c:v>
                </c:pt>
                <c:pt idx="80">
                  <c:v>-2.7692366304500524</c:v>
                </c:pt>
                <c:pt idx="81">
                  <c:v>-14.769652885565051</c:v>
                </c:pt>
                <c:pt idx="82">
                  <c:v>-3.7700691406800502</c:v>
                </c:pt>
                <c:pt idx="83">
                  <c:v>-0.77048539579504904</c:v>
                </c:pt>
                <c:pt idx="84">
                  <c:v>40.229098349089952</c:v>
                </c:pt>
                <c:pt idx="85">
                  <c:v>29.228682093974953</c:v>
                </c:pt>
                <c:pt idx="86">
                  <c:v>-18.771734161140046</c:v>
                </c:pt>
                <c:pt idx="87">
                  <c:v>-22.772150416255045</c:v>
                </c:pt>
                <c:pt idx="88">
                  <c:v>-27.7725666713701</c:v>
                </c:pt>
                <c:pt idx="89">
                  <c:v>10.227017073514958</c:v>
                </c:pt>
                <c:pt idx="90">
                  <c:v>-11.773399181600098</c:v>
                </c:pt>
                <c:pt idx="91">
                  <c:v>14.226184563284903</c:v>
                </c:pt>
                <c:pt idx="92">
                  <c:v>13.225768308169904</c:v>
                </c:pt>
                <c:pt idx="93">
                  <c:v>37.225352053054905</c:v>
                </c:pt>
                <c:pt idx="94">
                  <c:v>-6.7750642020600935</c:v>
                </c:pt>
                <c:pt idx="95">
                  <c:v>6.2245195428249076</c:v>
                </c:pt>
                <c:pt idx="96">
                  <c:v>-14.775896712290091</c:v>
                </c:pt>
                <c:pt idx="97">
                  <c:v>-0.77631296740509015</c:v>
                </c:pt>
                <c:pt idx="98">
                  <c:v>25.223270777479911</c:v>
                </c:pt>
                <c:pt idx="99">
                  <c:v>22.222854522364912</c:v>
                </c:pt>
                <c:pt idx="100">
                  <c:v>-2.7775617327500868</c:v>
                </c:pt>
                <c:pt idx="101">
                  <c:v>-11.777977987865086</c:v>
                </c:pt>
                <c:pt idx="102">
                  <c:v>1.2216057570199155</c:v>
                </c:pt>
                <c:pt idx="103">
                  <c:v>-4.7788104980950834</c:v>
                </c:pt>
                <c:pt idx="104">
                  <c:v>6.2207732467899177</c:v>
                </c:pt>
                <c:pt idx="105">
                  <c:v>-24.779643008325081</c:v>
                </c:pt>
                <c:pt idx="106">
                  <c:v>-0.78005926344008003</c:v>
                </c:pt>
                <c:pt idx="107">
                  <c:v>18.219524481444921</c:v>
                </c:pt>
                <c:pt idx="108">
                  <c:v>4.2191082263299222</c:v>
                </c:pt>
                <c:pt idx="109">
                  <c:v>4.2186919712149233</c:v>
                </c:pt>
                <c:pt idx="110">
                  <c:v>20.218275716099924</c:v>
                </c:pt>
                <c:pt idx="111">
                  <c:v>18.217859460984926</c:v>
                </c:pt>
                <c:pt idx="112">
                  <c:v>-21.782556794130073</c:v>
                </c:pt>
                <c:pt idx="113">
                  <c:v>-7.7829730492450722</c:v>
                </c:pt>
                <c:pt idx="114">
                  <c:v>-4.783389304360071</c:v>
                </c:pt>
                <c:pt idx="115">
                  <c:v>14.21619444052493</c:v>
                </c:pt>
                <c:pt idx="116">
                  <c:v>6.2157781854099312</c:v>
                </c:pt>
                <c:pt idx="117">
                  <c:v>0.21536193029493234</c:v>
                </c:pt>
                <c:pt idx="118">
                  <c:v>9.2149456751799335</c:v>
                </c:pt>
                <c:pt idx="119">
                  <c:v>-15.785470579935065</c:v>
                </c:pt>
                <c:pt idx="120">
                  <c:v>-25.785886835050064</c:v>
                </c:pt>
                <c:pt idx="121">
                  <c:v>31.213696909834937</c:v>
                </c:pt>
                <c:pt idx="122">
                  <c:v>-12.786719345280062</c:v>
                </c:pt>
                <c:pt idx="123">
                  <c:v>8.2128643996049391</c:v>
                </c:pt>
                <c:pt idx="124">
                  <c:v>12.21244814448994</c:v>
                </c:pt>
                <c:pt idx="125">
                  <c:v>-11.787968110625059</c:v>
                </c:pt>
                <c:pt idx="126">
                  <c:v>13.211615634259942</c:v>
                </c:pt>
                <c:pt idx="127">
                  <c:v>19.211199379144944</c:v>
                </c:pt>
                <c:pt idx="128">
                  <c:v>44.210783124029945</c:v>
                </c:pt>
                <c:pt idx="129">
                  <c:v>-11.789633131085054</c:v>
                </c:pt>
                <c:pt idx="130">
                  <c:v>14.209950613799947</c:v>
                </c:pt>
                <c:pt idx="131">
                  <c:v>21.209534358684948</c:v>
                </c:pt>
                <c:pt idx="132">
                  <c:v>25.209118103569949</c:v>
                </c:pt>
                <c:pt idx="133">
                  <c:v>48.20870184845495</c:v>
                </c:pt>
                <c:pt idx="134">
                  <c:v>29.208285593339951</c:v>
                </c:pt>
                <c:pt idx="135">
                  <c:v>-3.7921306617750474</c:v>
                </c:pt>
                <c:pt idx="136">
                  <c:v>61.207453083109954</c:v>
                </c:pt>
                <c:pt idx="137">
                  <c:v>6.2070368279949548</c:v>
                </c:pt>
                <c:pt idx="138">
                  <c:v>44.206620572879956</c:v>
                </c:pt>
                <c:pt idx="139">
                  <c:v>34.206204317764957</c:v>
                </c:pt>
                <c:pt idx="140">
                  <c:v>26.205788062649958</c:v>
                </c:pt>
                <c:pt idx="141">
                  <c:v>42.205371807534959</c:v>
                </c:pt>
                <c:pt idx="142">
                  <c:v>22.20495555241996</c:v>
                </c:pt>
                <c:pt idx="143">
                  <c:v>21.204539297304962</c:v>
                </c:pt>
                <c:pt idx="144">
                  <c:v>10.204123042189963</c:v>
                </c:pt>
                <c:pt idx="145">
                  <c:v>29.203706787074964</c:v>
                </c:pt>
                <c:pt idx="146">
                  <c:v>27.203290531959965</c:v>
                </c:pt>
                <c:pt idx="147">
                  <c:v>-4.7971257231550339</c:v>
                </c:pt>
                <c:pt idx="148">
                  <c:v>59.202458021729967</c:v>
                </c:pt>
                <c:pt idx="149">
                  <c:v>24.202041766614968</c:v>
                </c:pt>
                <c:pt idx="150">
                  <c:v>24.201625511499969</c:v>
                </c:pt>
                <c:pt idx="151">
                  <c:v>10.201209256384971</c:v>
                </c:pt>
                <c:pt idx="152">
                  <c:v>47.200793001269972</c:v>
                </c:pt>
                <c:pt idx="153">
                  <c:v>39.200376746154973</c:v>
                </c:pt>
                <c:pt idx="154">
                  <c:v>32.199960491039974</c:v>
                </c:pt>
                <c:pt idx="155">
                  <c:v>27.199544235924975</c:v>
                </c:pt>
                <c:pt idx="156">
                  <c:v>65.199127980809976</c:v>
                </c:pt>
                <c:pt idx="157">
                  <c:v>37.198711725694977</c:v>
                </c:pt>
                <c:pt idx="158">
                  <c:v>35.198295470579978</c:v>
                </c:pt>
                <c:pt idx="159">
                  <c:v>31.19787921546498</c:v>
                </c:pt>
                <c:pt idx="160">
                  <c:v>58.197462960349981</c:v>
                </c:pt>
                <c:pt idx="161">
                  <c:v>57.197046705234982</c:v>
                </c:pt>
                <c:pt idx="162">
                  <c:v>47.196630450119983</c:v>
                </c:pt>
                <c:pt idx="163">
                  <c:v>27.196214195004984</c:v>
                </c:pt>
                <c:pt idx="164">
                  <c:v>57.195797939889985</c:v>
                </c:pt>
                <c:pt idx="165">
                  <c:v>40.195381684774986</c:v>
                </c:pt>
                <c:pt idx="166">
                  <c:v>39.194965429659987</c:v>
                </c:pt>
                <c:pt idx="167">
                  <c:v>33.194549174544989</c:v>
                </c:pt>
                <c:pt idx="168">
                  <c:v>60.19413291942999</c:v>
                </c:pt>
                <c:pt idx="169">
                  <c:v>59.193716664314991</c:v>
                </c:pt>
                <c:pt idx="170">
                  <c:v>62.193300409199992</c:v>
                </c:pt>
                <c:pt idx="171">
                  <c:v>44.192884154084993</c:v>
                </c:pt>
                <c:pt idx="172">
                  <c:v>39.192467898969994</c:v>
                </c:pt>
                <c:pt idx="173">
                  <c:v>26.192051643854995</c:v>
                </c:pt>
                <c:pt idx="174">
                  <c:v>26.191635388739996</c:v>
                </c:pt>
                <c:pt idx="175">
                  <c:v>16.191219133624998</c:v>
                </c:pt>
                <c:pt idx="176">
                  <c:v>33.190802878509999</c:v>
                </c:pt>
                <c:pt idx="177">
                  <c:v>46.190386623395</c:v>
                </c:pt>
                <c:pt idx="178">
                  <c:v>38.189970368280001</c:v>
                </c:pt>
                <c:pt idx="179">
                  <c:v>42.189554113165002</c:v>
                </c:pt>
                <c:pt idx="180">
                  <c:v>68.189137858050003</c:v>
                </c:pt>
                <c:pt idx="181">
                  <c:v>46.188721602935004</c:v>
                </c:pt>
                <c:pt idx="182">
                  <c:v>41.188305347820005</c:v>
                </c:pt>
                <c:pt idx="183">
                  <c:v>54.187889092705007</c:v>
                </c:pt>
                <c:pt idx="184">
                  <c:v>12.187472837590008</c:v>
                </c:pt>
                <c:pt idx="185">
                  <c:v>34.187056582475009</c:v>
                </c:pt>
                <c:pt idx="186">
                  <c:v>-0.81335967263999009</c:v>
                </c:pt>
                <c:pt idx="187">
                  <c:v>21.186224072245011</c:v>
                </c:pt>
                <c:pt idx="188">
                  <c:v>39.185807817130012</c:v>
                </c:pt>
                <c:pt idx="189">
                  <c:v>54.185391562015013</c:v>
                </c:pt>
                <c:pt idx="190">
                  <c:v>26.184975306900014</c:v>
                </c:pt>
                <c:pt idx="191">
                  <c:v>21.184559051785016</c:v>
                </c:pt>
                <c:pt idx="192">
                  <c:v>61.184142796670017</c:v>
                </c:pt>
                <c:pt idx="193">
                  <c:v>37.183726541555018</c:v>
                </c:pt>
                <c:pt idx="194">
                  <c:v>30.183310286440019</c:v>
                </c:pt>
                <c:pt idx="195">
                  <c:v>1.18289403132502</c:v>
                </c:pt>
                <c:pt idx="196">
                  <c:v>38.182477776210021</c:v>
                </c:pt>
                <c:pt idx="197">
                  <c:v>3.1820615210950223</c:v>
                </c:pt>
                <c:pt idx="198">
                  <c:v>18.181645265980023</c:v>
                </c:pt>
                <c:pt idx="199">
                  <c:v>21.181229010865025</c:v>
                </c:pt>
                <c:pt idx="200">
                  <c:v>6.1808127557500256</c:v>
                </c:pt>
                <c:pt idx="201">
                  <c:v>13.180396500635027</c:v>
                </c:pt>
                <c:pt idx="202">
                  <c:v>16.179980245520028</c:v>
                </c:pt>
                <c:pt idx="203">
                  <c:v>44.179563990405029</c:v>
                </c:pt>
                <c:pt idx="204">
                  <c:v>29.17914773529003</c:v>
                </c:pt>
                <c:pt idx="205">
                  <c:v>50.178731480175031</c:v>
                </c:pt>
                <c:pt idx="206">
                  <c:v>9.1783152250600324</c:v>
                </c:pt>
                <c:pt idx="207">
                  <c:v>17.177898969945034</c:v>
                </c:pt>
                <c:pt idx="208">
                  <c:v>25.177482714830035</c:v>
                </c:pt>
                <c:pt idx="209">
                  <c:v>15.177066459715036</c:v>
                </c:pt>
                <c:pt idx="210">
                  <c:v>-1.8233497953999631</c:v>
                </c:pt>
                <c:pt idx="211">
                  <c:v>33.176233949485038</c:v>
                </c:pt>
                <c:pt idx="212">
                  <c:v>26.175817694370039</c:v>
                </c:pt>
                <c:pt idx="213">
                  <c:v>27.17540143925504</c:v>
                </c:pt>
                <c:pt idx="214">
                  <c:v>11.174985184140041</c:v>
                </c:pt>
                <c:pt idx="215">
                  <c:v>18.174568929025043</c:v>
                </c:pt>
                <c:pt idx="216">
                  <c:v>10.174152673910044</c:v>
                </c:pt>
                <c:pt idx="217">
                  <c:v>10.173736418795045</c:v>
                </c:pt>
                <c:pt idx="218">
                  <c:v>-5.8266798363199541</c:v>
                </c:pt>
                <c:pt idx="219">
                  <c:v>32.172903908565047</c:v>
                </c:pt>
                <c:pt idx="220">
                  <c:v>14.172487653450048</c:v>
                </c:pt>
                <c:pt idx="221">
                  <c:v>10.172071398335049</c:v>
                </c:pt>
                <c:pt idx="222">
                  <c:v>19.17165514322005</c:v>
                </c:pt>
                <c:pt idx="223">
                  <c:v>-4.8287611118950053</c:v>
                </c:pt>
                <c:pt idx="224">
                  <c:v>19.170822632990053</c:v>
                </c:pt>
                <c:pt idx="225">
                  <c:v>23.170406377874997</c:v>
                </c:pt>
                <c:pt idx="226">
                  <c:v>11.169990122759998</c:v>
                </c:pt>
                <c:pt idx="227">
                  <c:v>20.169573867644999</c:v>
                </c:pt>
                <c:pt idx="228">
                  <c:v>-27.83084238747</c:v>
                </c:pt>
                <c:pt idx="229">
                  <c:v>-6.8312586425849986</c:v>
                </c:pt>
                <c:pt idx="230">
                  <c:v>-6.8316748976999975</c:v>
                </c:pt>
                <c:pt idx="231">
                  <c:v>16.167908847185004</c:v>
                </c:pt>
                <c:pt idx="232">
                  <c:v>1.1674925920700048</c:v>
                </c:pt>
                <c:pt idx="233">
                  <c:v>30.167076336955006</c:v>
                </c:pt>
                <c:pt idx="234">
                  <c:v>37.166660081840007</c:v>
                </c:pt>
                <c:pt idx="235">
                  <c:v>34.166243826725008</c:v>
                </c:pt>
                <c:pt idx="236">
                  <c:v>17.165827571610009</c:v>
                </c:pt>
                <c:pt idx="237">
                  <c:v>-7.8345886835049896</c:v>
                </c:pt>
                <c:pt idx="238">
                  <c:v>18.164995061380012</c:v>
                </c:pt>
                <c:pt idx="239">
                  <c:v>-28.835421193734987</c:v>
                </c:pt>
                <c:pt idx="240">
                  <c:v>49.164162551150014</c:v>
                </c:pt>
                <c:pt idx="241">
                  <c:v>-7.8362537039649851</c:v>
                </c:pt>
                <c:pt idx="242">
                  <c:v>10.163330040920016</c:v>
                </c:pt>
                <c:pt idx="243">
                  <c:v>29.162913785805017</c:v>
                </c:pt>
                <c:pt idx="244">
                  <c:v>7.1624975306900183</c:v>
                </c:pt>
                <c:pt idx="245">
                  <c:v>29.162081275575019</c:v>
                </c:pt>
                <c:pt idx="246">
                  <c:v>5.1616650204600205</c:v>
                </c:pt>
                <c:pt idx="247">
                  <c:v>1.1612487653450216</c:v>
                </c:pt>
                <c:pt idx="248">
                  <c:v>-3.8391674897699772</c:v>
                </c:pt>
                <c:pt idx="249">
                  <c:v>13.160416255115024</c:v>
                </c:pt>
                <c:pt idx="250">
                  <c:v>-11.839999999999975</c:v>
                </c:pt>
                <c:pt idx="251">
                  <c:v>20.159583744885026</c:v>
                </c:pt>
                <c:pt idx="252">
                  <c:v>-13.840832510229973</c:v>
                </c:pt>
                <c:pt idx="253">
                  <c:v>-12.841248765344972</c:v>
                </c:pt>
                <c:pt idx="254">
                  <c:v>-5.8416650204599705</c:v>
                </c:pt>
                <c:pt idx="255">
                  <c:v>-7.8420812755749694</c:v>
                </c:pt>
                <c:pt idx="256">
                  <c:v>-6.8424975306899682</c:v>
                </c:pt>
                <c:pt idx="257">
                  <c:v>6.1570862141950329</c:v>
                </c:pt>
                <c:pt idx="258">
                  <c:v>-11.843330040919966</c:v>
                </c:pt>
                <c:pt idx="259">
                  <c:v>34.156253703965035</c:v>
                </c:pt>
                <c:pt idx="260">
                  <c:v>20.155837448850036</c:v>
                </c:pt>
                <c:pt idx="261">
                  <c:v>-15.844578806264963</c:v>
                </c:pt>
                <c:pt idx="262">
                  <c:v>28.155004938620039</c:v>
                </c:pt>
                <c:pt idx="263">
                  <c:v>13.15458868350504</c:v>
                </c:pt>
                <c:pt idx="264">
                  <c:v>17.154172428390041</c:v>
                </c:pt>
                <c:pt idx="265">
                  <c:v>-15.846243826724958</c:v>
                </c:pt>
                <c:pt idx="266">
                  <c:v>6.153339918160043</c:v>
                </c:pt>
                <c:pt idx="267">
                  <c:v>31.152923663045044</c:v>
                </c:pt>
                <c:pt idx="268">
                  <c:v>-9.8474925920699548</c:v>
                </c:pt>
                <c:pt idx="269">
                  <c:v>9.1520911528150464</c:v>
                </c:pt>
                <c:pt idx="270">
                  <c:v>3.1516748977000475</c:v>
                </c:pt>
                <c:pt idx="271">
                  <c:v>-5.8487413574149514</c:v>
                </c:pt>
                <c:pt idx="272">
                  <c:v>-9.8491576125299503</c:v>
                </c:pt>
                <c:pt idx="273">
                  <c:v>3.1504261323550509</c:v>
                </c:pt>
                <c:pt idx="274">
                  <c:v>6.150009877240052</c:v>
                </c:pt>
                <c:pt idx="275">
                  <c:v>-8.8504063778749469</c:v>
                </c:pt>
                <c:pt idx="276">
                  <c:v>15.149177367010054</c:v>
                </c:pt>
                <c:pt idx="277">
                  <c:v>-4.8512388881049446</c:v>
                </c:pt>
                <c:pt idx="278">
                  <c:v>11.148344856780056</c:v>
                </c:pt>
                <c:pt idx="279">
                  <c:v>-7.8520713983349424</c:v>
                </c:pt>
                <c:pt idx="280">
                  <c:v>18.147512346550059</c:v>
                </c:pt>
                <c:pt idx="281">
                  <c:v>-20.85290390856494</c:v>
                </c:pt>
                <c:pt idx="282">
                  <c:v>-29.853320163679939</c:v>
                </c:pt>
                <c:pt idx="283">
                  <c:v>-31.853736418794938</c:v>
                </c:pt>
                <c:pt idx="284">
                  <c:v>-11.854152673909937</c:v>
                </c:pt>
                <c:pt idx="285">
                  <c:v>24.145431070975064</c:v>
                </c:pt>
                <c:pt idx="286">
                  <c:v>13.145014815860065</c:v>
                </c:pt>
                <c:pt idx="287">
                  <c:v>-9.8554014392549334</c:v>
                </c:pt>
                <c:pt idx="288">
                  <c:v>-23.855817694369932</c:v>
                </c:pt>
                <c:pt idx="289">
                  <c:v>1.1437660505150689</c:v>
                </c:pt>
                <c:pt idx="290">
                  <c:v>-23.85665020459993</c:v>
                </c:pt>
                <c:pt idx="291">
                  <c:v>-19.857066459714929</c:v>
                </c:pt>
                <c:pt idx="292">
                  <c:v>9.1425172851700722</c:v>
                </c:pt>
                <c:pt idx="293">
                  <c:v>-7.8578989699449266</c:v>
                </c:pt>
                <c:pt idx="294">
                  <c:v>-9.8583152250599255</c:v>
                </c:pt>
                <c:pt idx="295">
                  <c:v>11.141268519825076</c:v>
                </c:pt>
                <c:pt idx="296">
                  <c:v>18.140852264710077</c:v>
                </c:pt>
                <c:pt idx="297">
                  <c:v>-5.8595639904049222</c:v>
                </c:pt>
                <c:pt idx="298">
                  <c:v>11.140019754480079</c:v>
                </c:pt>
                <c:pt idx="299">
                  <c:v>3.1396034993650801</c:v>
                </c:pt>
                <c:pt idx="300">
                  <c:v>-27.860812755749919</c:v>
                </c:pt>
                <c:pt idx="301">
                  <c:v>3.1387709891350823</c:v>
                </c:pt>
                <c:pt idx="302">
                  <c:v>19.138354734020083</c:v>
                </c:pt>
                <c:pt idx="303">
                  <c:v>3.1379384789050846</c:v>
                </c:pt>
                <c:pt idx="304">
                  <c:v>3.1375222237900857</c:v>
                </c:pt>
                <c:pt idx="305">
                  <c:v>2.1371059686750868</c:v>
                </c:pt>
                <c:pt idx="306">
                  <c:v>-6.863310286439912</c:v>
                </c:pt>
                <c:pt idx="307">
                  <c:v>-5.8637265415549109</c:v>
                </c:pt>
                <c:pt idx="308">
                  <c:v>-2.8641427966699098</c:v>
                </c:pt>
                <c:pt idx="309">
                  <c:v>-16.864559051784909</c:v>
                </c:pt>
                <c:pt idx="310">
                  <c:v>-14.864975306899908</c:v>
                </c:pt>
                <c:pt idx="311">
                  <c:v>-2.8653915620149064</c:v>
                </c:pt>
                <c:pt idx="312">
                  <c:v>8.1341921828700947</c:v>
                </c:pt>
                <c:pt idx="313">
                  <c:v>5.1337759277550958</c:v>
                </c:pt>
                <c:pt idx="314">
                  <c:v>28.133359672640097</c:v>
                </c:pt>
                <c:pt idx="315">
                  <c:v>13.132943417525098</c:v>
                </c:pt>
                <c:pt idx="316">
                  <c:v>11.132527162410099</c:v>
                </c:pt>
                <c:pt idx="317">
                  <c:v>33.1321109072951</c:v>
                </c:pt>
                <c:pt idx="318">
                  <c:v>-2.8683053478198985</c:v>
                </c:pt>
                <c:pt idx="319">
                  <c:v>-23.868721602934897</c:v>
                </c:pt>
                <c:pt idx="320">
                  <c:v>4.1308621419501037</c:v>
                </c:pt>
                <c:pt idx="321">
                  <c:v>-14.869554113164895</c:v>
                </c:pt>
                <c:pt idx="322">
                  <c:v>-27.869970368279894</c:v>
                </c:pt>
                <c:pt idx="323">
                  <c:v>-20.870386623394893</c:v>
                </c:pt>
                <c:pt idx="324">
                  <c:v>22.129197121490108</c:v>
                </c:pt>
                <c:pt idx="325">
                  <c:v>20.128780866375109</c:v>
                </c:pt>
                <c:pt idx="326">
                  <c:v>0.12836461126011045</c:v>
                </c:pt>
                <c:pt idx="327">
                  <c:v>27.127948356145112</c:v>
                </c:pt>
                <c:pt idx="328">
                  <c:v>30.127532101030113</c:v>
                </c:pt>
                <c:pt idx="329">
                  <c:v>-19.872884154084886</c:v>
                </c:pt>
                <c:pt idx="330">
                  <c:v>-20.873300409199885</c:v>
                </c:pt>
                <c:pt idx="331">
                  <c:v>-27.873716664314884</c:v>
                </c:pt>
                <c:pt idx="332">
                  <c:v>0.1258670805701172</c:v>
                </c:pt>
                <c:pt idx="333">
                  <c:v>6.1254508254551183</c:v>
                </c:pt>
                <c:pt idx="334">
                  <c:v>20.125034570340119</c:v>
                </c:pt>
                <c:pt idx="335">
                  <c:v>9.1246183152251206</c:v>
                </c:pt>
                <c:pt idx="336">
                  <c:v>17.124202060110122</c:v>
                </c:pt>
                <c:pt idx="337">
                  <c:v>-5.8762141950048772</c:v>
                </c:pt>
                <c:pt idx="338">
                  <c:v>7.1233695498801239</c:v>
                </c:pt>
                <c:pt idx="339">
                  <c:v>16.122953294765125</c:v>
                </c:pt>
                <c:pt idx="340">
                  <c:v>3.1225370396501262</c:v>
                </c:pt>
                <c:pt idx="341">
                  <c:v>-5.8778792154648727</c:v>
                </c:pt>
                <c:pt idx="342">
                  <c:v>3.1217045294201284</c:v>
                </c:pt>
                <c:pt idx="343">
                  <c:v>-19.87871172569487</c:v>
                </c:pt>
                <c:pt idx="344">
                  <c:v>-20.879127980809869</c:v>
                </c:pt>
                <c:pt idx="345">
                  <c:v>0.12045576407513181</c:v>
                </c:pt>
                <c:pt idx="346">
                  <c:v>-10.879960491039867</c:v>
                </c:pt>
                <c:pt idx="347">
                  <c:v>19.119623253845134</c:v>
                </c:pt>
                <c:pt idx="348">
                  <c:v>10.119206998730135</c:v>
                </c:pt>
                <c:pt idx="349">
                  <c:v>-12.881209256384864</c:v>
                </c:pt>
                <c:pt idx="350">
                  <c:v>0.11837448850013743</c:v>
                </c:pt>
                <c:pt idx="351">
                  <c:v>8.1179582333851386</c:v>
                </c:pt>
                <c:pt idx="352">
                  <c:v>7.1175419782701397</c:v>
                </c:pt>
                <c:pt idx="353">
                  <c:v>6.1171257231551408</c:v>
                </c:pt>
                <c:pt idx="354">
                  <c:v>20.116709468040142</c:v>
                </c:pt>
                <c:pt idx="355">
                  <c:v>-1.8837067870748569</c:v>
                </c:pt>
                <c:pt idx="356">
                  <c:v>-13.884123042189856</c:v>
                </c:pt>
                <c:pt idx="357">
                  <c:v>-2.8845392973048547</c:v>
                </c:pt>
                <c:pt idx="358">
                  <c:v>3.1150444475800896</c:v>
                </c:pt>
                <c:pt idx="359">
                  <c:v>-14.885371807534909</c:v>
                </c:pt>
                <c:pt idx="360">
                  <c:v>-26.885788062649908</c:v>
                </c:pt>
                <c:pt idx="361">
                  <c:v>10.113795682235093</c:v>
                </c:pt>
                <c:pt idx="362">
                  <c:v>20.113379427120094</c:v>
                </c:pt>
                <c:pt idx="363">
                  <c:v>1.1129631720050952</c:v>
                </c:pt>
                <c:pt idx="364">
                  <c:v>2.1125469168900963</c:v>
                </c:pt>
                <c:pt idx="365">
                  <c:v>16.112130661775097</c:v>
                </c:pt>
                <c:pt idx="366">
                  <c:v>-6.8882855933399014</c:v>
                </c:pt>
                <c:pt idx="367">
                  <c:v>-10.8887018484549</c:v>
                </c:pt>
                <c:pt idx="368">
                  <c:v>-7.8891181035698992</c:v>
                </c:pt>
                <c:pt idx="369">
                  <c:v>-4.8895343586848981</c:v>
                </c:pt>
                <c:pt idx="370">
                  <c:v>-18.889950613799897</c:v>
                </c:pt>
                <c:pt idx="371">
                  <c:v>5.1096331310851042</c:v>
                </c:pt>
                <c:pt idx="372">
                  <c:v>-0.89078312402989468</c:v>
                </c:pt>
                <c:pt idx="373">
                  <c:v>7.1088006208551064</c:v>
                </c:pt>
                <c:pt idx="374">
                  <c:v>10.108384365740108</c:v>
                </c:pt>
                <c:pt idx="375">
                  <c:v>20.107968110625109</c:v>
                </c:pt>
                <c:pt idx="376">
                  <c:v>-1.8924481444898902</c:v>
                </c:pt>
                <c:pt idx="377">
                  <c:v>-11.892864399604889</c:v>
                </c:pt>
                <c:pt idx="378">
                  <c:v>-15.893280654719888</c:v>
                </c:pt>
                <c:pt idx="379">
                  <c:v>-4.8936969098348868</c:v>
                </c:pt>
                <c:pt idx="380">
                  <c:v>-6.8941131649498857</c:v>
                </c:pt>
                <c:pt idx="381">
                  <c:v>13.105470579935115</c:v>
                </c:pt>
                <c:pt idx="382">
                  <c:v>44.105054324820117</c:v>
                </c:pt>
                <c:pt idx="383">
                  <c:v>-18.895361930294882</c:v>
                </c:pt>
                <c:pt idx="384">
                  <c:v>-1.8957781854098812</c:v>
                </c:pt>
                <c:pt idx="385">
                  <c:v>4.1038055594751199</c:v>
                </c:pt>
                <c:pt idx="386">
                  <c:v>-11.896610695639879</c:v>
                </c:pt>
                <c:pt idx="387">
                  <c:v>10.102973049245122</c:v>
                </c:pt>
                <c:pt idx="388">
                  <c:v>5.1025567941301233</c:v>
                </c:pt>
                <c:pt idx="389">
                  <c:v>-24.897859460984876</c:v>
                </c:pt>
                <c:pt idx="390">
                  <c:v>-17.898275716099874</c:v>
                </c:pt>
                <c:pt idx="391">
                  <c:v>-16.898691971214873</c:v>
                </c:pt>
                <c:pt idx="392">
                  <c:v>-3.8991082263298722</c:v>
                </c:pt>
                <c:pt idx="393">
                  <c:v>6.1004755185551289</c:v>
                </c:pt>
                <c:pt idx="394">
                  <c:v>3.1000592634401301</c:v>
                </c:pt>
                <c:pt idx="395">
                  <c:v>-4.9003569916748688</c:v>
                </c:pt>
                <c:pt idx="396">
                  <c:v>-7.9007732467898677</c:v>
                </c:pt>
                <c:pt idx="397">
                  <c:v>-14.901189501904867</c:v>
                </c:pt>
                <c:pt idx="398">
                  <c:v>-16.901605757019865</c:v>
                </c:pt>
                <c:pt idx="399">
                  <c:v>22.097977987865136</c:v>
                </c:pt>
                <c:pt idx="400">
                  <c:v>8.0975617327501368</c:v>
                </c:pt>
                <c:pt idx="401">
                  <c:v>9.0971454776351379</c:v>
                </c:pt>
                <c:pt idx="402">
                  <c:v>13.096729222520139</c:v>
                </c:pt>
                <c:pt idx="403">
                  <c:v>-17.90368703259486</c:v>
                </c:pt>
                <c:pt idx="404">
                  <c:v>-6.9041032877098587</c:v>
                </c:pt>
                <c:pt idx="405">
                  <c:v>-12.904519542824858</c:v>
                </c:pt>
                <c:pt idx="406">
                  <c:v>11.095064202060144</c:v>
                </c:pt>
                <c:pt idx="407">
                  <c:v>25.094647946945145</c:v>
                </c:pt>
                <c:pt idx="408">
                  <c:v>13.094231691830146</c:v>
                </c:pt>
                <c:pt idx="409">
                  <c:v>-13.906184563284853</c:v>
                </c:pt>
                <c:pt idx="410">
                  <c:v>-2.906600818399852</c:v>
                </c:pt>
                <c:pt idx="411">
                  <c:v>-10.907017073514851</c:v>
                </c:pt>
                <c:pt idx="412">
                  <c:v>-4.9074333286298497</c:v>
                </c:pt>
                <c:pt idx="413">
                  <c:v>1.0921504162551514</c:v>
                </c:pt>
                <c:pt idx="414">
                  <c:v>-3.9082658388598475</c:v>
                </c:pt>
                <c:pt idx="415">
                  <c:v>-0.90868209397484634</c:v>
                </c:pt>
                <c:pt idx="416">
                  <c:v>8.0909016509101548</c:v>
                </c:pt>
                <c:pt idx="417">
                  <c:v>-8.9095146042048441</c:v>
                </c:pt>
                <c:pt idx="418">
                  <c:v>-4.909930859319843</c:v>
                </c:pt>
                <c:pt idx="419">
                  <c:v>13.089652885565158</c:v>
                </c:pt>
                <c:pt idx="420">
                  <c:v>16.089236630450159</c:v>
                </c:pt>
                <c:pt idx="421">
                  <c:v>-8.9111796246648396</c:v>
                </c:pt>
                <c:pt idx="422">
                  <c:v>-1.9115958797798385</c:v>
                </c:pt>
                <c:pt idx="423">
                  <c:v>9.0879878651051627</c:v>
                </c:pt>
                <c:pt idx="424">
                  <c:v>-8.9124283900098362</c:v>
                </c:pt>
                <c:pt idx="425">
                  <c:v>18.087155354875165</c:v>
                </c:pt>
                <c:pt idx="426">
                  <c:v>2.086739099760166</c:v>
                </c:pt>
                <c:pt idx="427">
                  <c:v>10.086322844645167</c:v>
                </c:pt>
                <c:pt idx="428">
                  <c:v>3.0859065895301683</c:v>
                </c:pt>
                <c:pt idx="429">
                  <c:v>-10.914509665584831</c:v>
                </c:pt>
                <c:pt idx="430">
                  <c:v>6.0850740793001705</c:v>
                </c:pt>
                <c:pt idx="431">
                  <c:v>14.084657824185172</c:v>
                </c:pt>
                <c:pt idx="432">
                  <c:v>-30.915758430929827</c:v>
                </c:pt>
                <c:pt idx="433">
                  <c:v>11.083825313955174</c:v>
                </c:pt>
                <c:pt idx="434">
                  <c:v>1.083409058840175</c:v>
                </c:pt>
                <c:pt idx="435">
                  <c:v>12.082992803725176</c:v>
                </c:pt>
                <c:pt idx="436">
                  <c:v>-9.9174234513898227</c:v>
                </c:pt>
                <c:pt idx="437">
                  <c:v>-8.9178397065048216</c:v>
                </c:pt>
                <c:pt idx="438">
                  <c:v>-6.9182559616198205</c:v>
                </c:pt>
                <c:pt idx="439">
                  <c:v>-14.918672216734819</c:v>
                </c:pt>
                <c:pt idx="440">
                  <c:v>-3.9190884718498182</c:v>
                </c:pt>
                <c:pt idx="441">
                  <c:v>13.080495273035183</c:v>
                </c:pt>
                <c:pt idx="442">
                  <c:v>-38.919920982079816</c:v>
                </c:pt>
                <c:pt idx="443">
                  <c:v>-10.920337237194815</c:v>
                </c:pt>
                <c:pt idx="444">
                  <c:v>21.079246507690186</c:v>
                </c:pt>
                <c:pt idx="445">
                  <c:v>21.078830252575187</c:v>
                </c:pt>
                <c:pt idx="446">
                  <c:v>2.0784139974601885</c:v>
                </c:pt>
                <c:pt idx="447">
                  <c:v>-16.92200225765481</c:v>
                </c:pt>
                <c:pt idx="448">
                  <c:v>-28.922418512769809</c:v>
                </c:pt>
                <c:pt idx="449">
                  <c:v>26.077165232115192</c:v>
                </c:pt>
                <c:pt idx="450">
                  <c:v>2.076748977000193</c:v>
                </c:pt>
                <c:pt idx="451">
                  <c:v>12.076332721885194</c:v>
                </c:pt>
                <c:pt idx="452">
                  <c:v>2.0759164667701953</c:v>
                </c:pt>
                <c:pt idx="453">
                  <c:v>-3.9244997883448036</c:v>
                </c:pt>
                <c:pt idx="454">
                  <c:v>-1.9249160434598025</c:v>
                </c:pt>
                <c:pt idx="455">
                  <c:v>21.074667701425199</c:v>
                </c:pt>
                <c:pt idx="456">
                  <c:v>-14.9257485536898</c:v>
                </c:pt>
                <c:pt idx="457">
                  <c:v>18.073835191195201</c:v>
                </c:pt>
                <c:pt idx="458">
                  <c:v>14.073418936080202</c:v>
                </c:pt>
                <c:pt idx="459">
                  <c:v>-17.926997319034797</c:v>
                </c:pt>
                <c:pt idx="460">
                  <c:v>-12.927413574149796</c:v>
                </c:pt>
                <c:pt idx="461">
                  <c:v>10.072170170735205</c:v>
                </c:pt>
                <c:pt idx="462">
                  <c:v>23.071753915620206</c:v>
                </c:pt>
                <c:pt idx="463">
                  <c:v>14.071337660505208</c:v>
                </c:pt>
                <c:pt idx="464">
                  <c:v>7.0921405390208747E-2</c:v>
                </c:pt>
                <c:pt idx="465">
                  <c:v>-15.92949484972479</c:v>
                </c:pt>
                <c:pt idx="466">
                  <c:v>8.070088895160211</c:v>
                </c:pt>
                <c:pt idx="467">
                  <c:v>3.0696726400452121</c:v>
                </c:pt>
                <c:pt idx="468">
                  <c:v>-1.9307436150697868</c:v>
                </c:pt>
                <c:pt idx="469">
                  <c:v>-15.931159870184786</c:v>
                </c:pt>
                <c:pt idx="470">
                  <c:v>24.068423874700215</c:v>
                </c:pt>
                <c:pt idx="471">
                  <c:v>-3.9319923804147834</c:v>
                </c:pt>
                <c:pt idx="472">
                  <c:v>15.067591364470218</c:v>
                </c:pt>
                <c:pt idx="473">
                  <c:v>5.0671751093552189</c:v>
                </c:pt>
                <c:pt idx="474">
                  <c:v>-2.93324114575978</c:v>
                </c:pt>
                <c:pt idx="475">
                  <c:v>-4.9336574008747789</c:v>
                </c:pt>
                <c:pt idx="476">
                  <c:v>1.0659263440102222</c:v>
                </c:pt>
                <c:pt idx="477">
                  <c:v>-4.9344899111047766</c:v>
                </c:pt>
                <c:pt idx="478">
                  <c:v>-9.9349061662197755</c:v>
                </c:pt>
                <c:pt idx="479">
                  <c:v>26.064677578665226</c:v>
                </c:pt>
                <c:pt idx="480">
                  <c:v>2.0642613235502267</c:v>
                </c:pt>
                <c:pt idx="481">
                  <c:v>-10.936154931564772</c:v>
                </c:pt>
                <c:pt idx="482">
                  <c:v>-10.936571186679771</c:v>
                </c:pt>
                <c:pt idx="483">
                  <c:v>-17.93698744179477</c:v>
                </c:pt>
                <c:pt idx="484">
                  <c:v>-36.937403696909769</c:v>
                </c:pt>
                <c:pt idx="485">
                  <c:v>-16.937819952024768</c:v>
                </c:pt>
                <c:pt idx="486">
                  <c:v>-6.9382362071397665</c:v>
                </c:pt>
                <c:pt idx="487">
                  <c:v>31.061347537745235</c:v>
                </c:pt>
                <c:pt idx="488">
                  <c:v>-5.9390687173697643</c:v>
                </c:pt>
                <c:pt idx="489">
                  <c:v>-15.939484972484763</c:v>
                </c:pt>
                <c:pt idx="490">
                  <c:v>17.060098772400238</c:v>
                </c:pt>
                <c:pt idx="491">
                  <c:v>31.059682517285182</c:v>
                </c:pt>
                <c:pt idx="492">
                  <c:v>2.0592662621702402</c:v>
                </c:pt>
                <c:pt idx="493">
                  <c:v>12.058850007055185</c:v>
                </c:pt>
                <c:pt idx="494">
                  <c:v>21.058433751940186</c:v>
                </c:pt>
                <c:pt idx="495">
                  <c:v>20.058017496825187</c:v>
                </c:pt>
                <c:pt idx="496">
                  <c:v>5.0576012417101879</c:v>
                </c:pt>
                <c:pt idx="497">
                  <c:v>-35.942815013404811</c:v>
                </c:pt>
                <c:pt idx="498">
                  <c:v>-3.9432312685198099</c:v>
                </c:pt>
                <c:pt idx="499">
                  <c:v>-1.9436475236348087</c:v>
                </c:pt>
                <c:pt idx="500">
                  <c:v>9.0559362212501924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24-4BE4-A8DD-FBB29B0D473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Nitrogen!$F$12:$F$1113</c:f>
              <c:numCache>
                <c:formatCode>General</c:formatCode>
                <c:ptCount val="1102"/>
                <c:pt idx="0">
                  <c:v>8.742661246463478E-37</c:v>
                </c:pt>
                <c:pt idx="1">
                  <c:v>2.4321193020045718E-36</c:v>
                </c:pt>
                <c:pt idx="2">
                  <c:v>6.7249872456031906E-36</c:v>
                </c:pt>
                <c:pt idx="3">
                  <c:v>1.8482615240209127E-35</c:v>
                </c:pt>
                <c:pt idx="4">
                  <c:v>5.0489462534318125E-35</c:v>
                </c:pt>
                <c:pt idx="5">
                  <c:v>1.3708926236913953E-34</c:v>
                </c:pt>
                <c:pt idx="6">
                  <c:v>3.6997425031284801E-34</c:v>
                </c:pt>
                <c:pt idx="7">
                  <c:v>9.9244151990986665E-34</c:v>
                </c:pt>
                <c:pt idx="8">
                  <c:v>2.6460845600615122E-33</c:v>
                </c:pt>
                <c:pt idx="9">
                  <c:v>7.0124193479782247E-33</c:v>
                </c:pt>
                <c:pt idx="10">
                  <c:v>1.8471297670288366E-32</c:v>
                </c:pt>
                <c:pt idx="11">
                  <c:v>4.8360669228088492E-32</c:v>
                </c:pt>
                <c:pt idx="12">
                  <c:v>1.2584981000668695E-31</c:v>
                </c:pt>
                <c:pt idx="13">
                  <c:v>3.2552038726418184E-31</c:v>
                </c:pt>
                <c:pt idx="14">
                  <c:v>8.3689156366440677E-31</c:v>
                </c:pt>
                <c:pt idx="15">
                  <c:v>2.1385802587856685E-30</c:v>
                </c:pt>
                <c:pt idx="16">
                  <c:v>5.4318439445068019E-30</c:v>
                </c:pt>
                <c:pt idx="17">
                  <c:v>1.3713060188188166E-29</c:v>
                </c:pt>
                <c:pt idx="18">
                  <c:v>3.4410172299443132E-29</c:v>
                </c:pt>
                <c:pt idx="19">
                  <c:v>8.5823195230209655E-29</c:v>
                </c:pt>
                <c:pt idx="20">
                  <c:v>2.1275896982712435E-28</c:v>
                </c:pt>
                <c:pt idx="21">
                  <c:v>5.2424759322420074E-28</c:v>
                </c:pt>
                <c:pt idx="22">
                  <c:v>1.2839567033239006E-27</c:v>
                </c:pt>
                <c:pt idx="23">
                  <c:v>3.1255732391172057E-27</c:v>
                </c:pt>
                <c:pt idx="24">
                  <c:v>7.5626560277059746E-27</c:v>
                </c:pt>
                <c:pt idx="25">
                  <c:v>1.8187976440263854E-26</c:v>
                </c:pt>
                <c:pt idx="26">
                  <c:v>4.3477021624632635E-26</c:v>
                </c:pt>
                <c:pt idx="27">
                  <c:v>1.0330005546909043E-25</c:v>
                </c:pt>
                <c:pt idx="28">
                  <c:v>2.4395329666596109E-25</c:v>
                </c:pt>
                <c:pt idx="29">
                  <c:v>5.7263540361130234E-25</c:v>
                </c:pt>
                <c:pt idx="30">
                  <c:v>1.3360264802737255E-24</c:v>
                </c:pt>
                <c:pt idx="31">
                  <c:v>3.0982560333779729E-24</c:v>
                </c:pt>
                <c:pt idx="32">
                  <c:v>7.1414254895928359E-24</c:v>
                </c:pt>
                <c:pt idx="33">
                  <c:v>1.6361302779923612E-23</c:v>
                </c:pt>
                <c:pt idx="34">
                  <c:v>3.7257715426340408E-23</c:v>
                </c:pt>
                <c:pt idx="35">
                  <c:v>8.4329578174458831E-23</c:v>
                </c:pt>
                <c:pt idx="36">
                  <c:v>1.8971820274250791E-22</c:v>
                </c:pt>
                <c:pt idx="37">
                  <c:v>4.2423201794572105E-22</c:v>
                </c:pt>
                <c:pt idx="38">
                  <c:v>9.4289482242312079E-22</c:v>
                </c:pt>
                <c:pt idx="39">
                  <c:v>2.0829959535616397E-21</c:v>
                </c:pt>
                <c:pt idx="40">
                  <c:v>4.5738189421721132E-21</c:v>
                </c:pt>
                <c:pt idx="41">
                  <c:v>9.9823979336743893E-21</c:v>
                </c:pt>
                <c:pt idx="42">
                  <c:v>2.1654898635164799E-20</c:v>
                </c:pt>
                <c:pt idx="43">
                  <c:v>4.6692034647105837E-20</c:v>
                </c:pt>
                <c:pt idx="44">
                  <c:v>1.0006790560451262E-19</c:v>
                </c:pt>
                <c:pt idx="45">
                  <c:v>2.1316317900467498E-19</c:v>
                </c:pt>
                <c:pt idx="46">
                  <c:v>4.5133076044357889E-19</c:v>
                </c:pt>
                <c:pt idx="47">
                  <c:v>9.4982379738899512E-19</c:v>
                </c:pt>
                <c:pt idx="48">
                  <c:v>1.9868108643003128E-18</c:v>
                </c:pt>
                <c:pt idx="49">
                  <c:v>4.1308114582262792E-18</c:v>
                </c:pt>
                <c:pt idx="50">
                  <c:v>8.5364949362049481E-18</c:v>
                </c:pt>
                <c:pt idx="51">
                  <c:v>1.7534329693647832E-17</c:v>
                </c:pt>
                <c:pt idx="52">
                  <c:v>3.5798441227973353E-17</c:v>
                </c:pt>
                <c:pt idx="53">
                  <c:v>7.2644783209454903E-17</c:v>
                </c:pt>
                <c:pt idx="54">
                  <c:v>1.4652445500555819E-16</c:v>
                </c:pt>
                <c:pt idx="55">
                  <c:v>2.9375222479415107E-16</c:v>
                </c:pt>
                <c:pt idx="56">
                  <c:v>5.8535264008848155E-16</c:v>
                </c:pt>
                <c:pt idx="57">
                  <c:v>1.1593628116374071E-15</c:v>
                </c:pt>
                <c:pt idx="58">
                  <c:v>2.2823724523575692E-15</c:v>
                </c:pt>
                <c:pt idx="59">
                  <c:v>4.4660032551936241E-15</c:v>
                </c:pt>
                <c:pt idx="60">
                  <c:v>8.6859419162730445E-15</c:v>
                </c:pt>
                <c:pt idx="61">
                  <c:v>1.6791139649414863E-14</c:v>
                </c:pt>
                <c:pt idx="62">
                  <c:v>3.226330052416615E-14</c:v>
                </c:pt>
                <c:pt idx="63">
                  <c:v>6.1617316519951157E-14</c:v>
                </c:pt>
                <c:pt idx="64">
                  <c:v>1.1696667239037359E-13</c:v>
                </c:pt>
                <c:pt idx="65">
                  <c:v>2.206921350020034E-13</c:v>
                </c:pt>
                <c:pt idx="66">
                  <c:v>4.1388238649945221E-13</c:v>
                </c:pt>
                <c:pt idx="67">
                  <c:v>7.7149372898273127E-13</c:v>
                </c:pt>
                <c:pt idx="68">
                  <c:v>1.4293981744721343E-12</c:v>
                </c:pt>
                <c:pt idx="69">
                  <c:v>2.6323244222243066E-12</c:v>
                </c:pt>
                <c:pt idx="70">
                  <c:v>4.8182681966207325E-12</c:v>
                </c:pt>
                <c:pt idx="71">
                  <c:v>8.7661297507903915E-12</c:v>
                </c:pt>
                <c:pt idx="72">
                  <c:v>1.585222346929354E-11</c:v>
                </c:pt>
                <c:pt idx="73">
                  <c:v>2.8492978118812062E-11</c:v>
                </c:pt>
                <c:pt idx="74">
                  <c:v>5.0903878112557958E-11</c:v>
                </c:pt>
                <c:pt idx="75">
                  <c:v>9.0391847562982496E-11</c:v>
                </c:pt>
                <c:pt idx="76">
                  <c:v>1.5954126208527208E-10</c:v>
                </c:pt>
                <c:pt idx="77">
                  <c:v>2.7988662840907286E-10</c:v>
                </c:pt>
                <c:pt idx="78">
                  <c:v>4.8804137823891185E-10</c:v>
                </c:pt>
                <c:pt idx="79">
                  <c:v>8.458561405481826E-10</c:v>
                </c:pt>
                <c:pt idx="80">
                  <c:v>1.4571415264286402E-9</c:v>
                </c:pt>
                <c:pt idx="81">
                  <c:v>2.495010231892124E-9</c:v>
                </c:pt>
                <c:pt idx="82">
                  <c:v>4.2462767323607367E-9</c:v>
                </c:pt>
                <c:pt idx="83">
                  <c:v>7.1830621506728218E-9</c:v>
                </c:pt>
                <c:pt idx="84">
                  <c:v>1.2077479846174943E-8</c:v>
                </c:pt>
                <c:pt idx="85">
                  <c:v>2.0184053372592894E-8</c:v>
                </c:pt>
                <c:pt idx="86">
                  <c:v>3.35278586999517E-8</c:v>
                </c:pt>
                <c:pt idx="87">
                  <c:v>5.535649909938851E-8</c:v>
                </c:pt>
                <c:pt idx="88">
                  <c:v>9.0844111622358393E-8</c:v>
                </c:pt>
                <c:pt idx="89">
                  <c:v>1.4818024732988581E-7</c:v>
                </c:pt>
                <c:pt idx="90">
                  <c:v>2.402421553860373E-7</c:v>
                </c:pt>
                <c:pt idx="91">
                  <c:v>3.8714484692267295E-7</c:v>
                </c:pt>
                <c:pt idx="92">
                  <c:v>6.2010197924346785E-7</c:v>
                </c:pt>
                <c:pt idx="93">
                  <c:v>9.8722948850492807E-7</c:v>
                </c:pt>
                <c:pt idx="94">
                  <c:v>1.5622066713266555E-6</c:v>
                </c:pt>
                <c:pt idx="95">
                  <c:v>2.4571078766598776E-6</c:v>
                </c:pt>
                <c:pt idx="96">
                  <c:v>3.8412743590160536E-6</c:v>
                </c:pt>
                <c:pt idx="97">
                  <c:v>5.9688655666465618E-6</c:v>
                </c:pt>
                <c:pt idx="98">
                  <c:v>9.2187839093527771E-6</c:v>
                </c:pt>
                <c:pt idx="99">
                  <c:v>1.4152098406137046E-5</c:v>
                </c:pt>
                <c:pt idx="100">
                  <c:v>2.1594015638837339E-5</c:v>
                </c:pt>
                <c:pt idx="101">
                  <c:v>3.2750003482951628E-5</c:v>
                </c:pt>
                <c:pt idx="102">
                  <c:v>4.9369037083653742E-5</c:v>
                </c:pt>
                <c:pt idx="103">
                  <c:v>7.3971313397853906E-5</c:v>
                </c:pt>
                <c:pt idx="104">
                  <c:v>1.1016340992162523E-4</c:v>
                </c:pt>
                <c:pt idx="105">
                  <c:v>1.6307101631445848E-4</c:v>
                </c:pt>
                <c:pt idx="106">
                  <c:v>2.3992834185438346E-4</c:v>
                </c:pt>
                <c:pt idx="107">
                  <c:v>3.5087440929349589E-4</c:v>
                </c:pt>
                <c:pt idx="108">
                  <c:v>5.1001999602757456E-4</c:v>
                </c:pt>
                <c:pt idx="109">
                  <c:v>7.3686525631636642E-4</c:v>
                </c:pt>
                <c:pt idx="110">
                  <c:v>1.0581672670122993E-3</c:v>
                </c:pt>
                <c:pt idx="111">
                  <c:v>1.5103789823955399E-3</c:v>
                </c:pt>
                <c:pt idx="112">
                  <c:v>2.1428062836992088E-3</c:v>
                </c:pt>
                <c:pt idx="113">
                  <c:v>3.021657638169137E-3</c:v>
                </c:pt>
                <c:pt idx="114">
                  <c:v>4.2351906780523588E-3</c:v>
                </c:pt>
                <c:pt idx="115">
                  <c:v>5.9001906793298637E-3</c:v>
                </c:pt>
                <c:pt idx="116">
                  <c:v>8.1700458438818263E-3</c:v>
                </c:pt>
                <c:pt idx="117">
                  <c:v>1.1244711227161613E-2</c:v>
                </c:pt>
                <c:pt idx="118">
                  <c:v>1.53828741668564E-2</c:v>
                </c:pt>
                <c:pt idx="119">
                  <c:v>2.0916645466070347E-2</c:v>
                </c:pt>
                <c:pt idx="120">
                  <c:v>2.8269097918466001E-2</c:v>
                </c:pt>
                <c:pt idx="121">
                  <c:v>3.7974951879275715E-2</c:v>
                </c:pt>
                <c:pt idx="122">
                  <c:v>5.0704660761873424E-2</c:v>
                </c:pt>
                <c:pt idx="123">
                  <c:v>6.7292071514289828E-2</c:v>
                </c:pt>
                <c:pt idx="124">
                  <c:v>8.8765720252602626E-2</c:v>
                </c:pt>
                <c:pt idx="125">
                  <c:v>0.11638366572622265</c:v>
                </c:pt>
                <c:pt idx="126">
                  <c:v>0.15167155866328316</c:v>
                </c:pt>
                <c:pt idx="127">
                  <c:v>0.19646339056988499</c:v>
                </c:pt>
                <c:pt idx="128">
                  <c:v>0.2529440610825206</c:v>
                </c:pt>
                <c:pt idx="129">
                  <c:v>0.32369255175357292</c:v>
                </c:pt>
                <c:pt idx="130">
                  <c:v>0.41172410366768392</c:v>
                </c:pt>
                <c:pt idx="131">
                  <c:v>0.52052937897653051</c:v>
                </c:pt>
                <c:pt idx="132">
                  <c:v>0.65410816022350204</c:v>
                </c:pt>
                <c:pt idx="133">
                  <c:v>0.81699472986121224</c:v>
                </c:pt>
                <c:pt idx="134">
                  <c:v>1.0142717048719383</c:v>
                </c:pt>
                <c:pt idx="135">
                  <c:v>1.2515688120336386</c:v>
                </c:pt>
                <c:pt idx="136">
                  <c:v>1.5350429159737067</c:v>
                </c:pt>
                <c:pt idx="137">
                  <c:v>1.8713355944013399</c:v>
                </c:pt>
                <c:pt idx="138">
                  <c:v>2.2675047318584034</c:v>
                </c:pt>
                <c:pt idx="139">
                  <c:v>2.7309270103659746</c:v>
                </c:pt>
                <c:pt idx="140">
                  <c:v>3.2691688407282742</c:v>
                </c:pt>
                <c:pt idx="141">
                  <c:v>3.8898242194162744</c:v>
                </c:pt>
                <c:pt idx="142">
                  <c:v>4.6003192158180957</c:v>
                </c:pt>
                <c:pt idx="143">
                  <c:v>5.4076842783222263</c:v>
                </c:pt>
                <c:pt idx="144">
                  <c:v>6.3182972598808496</c:v>
                </c:pt>
                <c:pt idx="145">
                  <c:v>7.3376019471305334</c:v>
                </c:pt>
                <c:pt idx="146">
                  <c:v>8.4698088525409414</c:v>
                </c:pt>
                <c:pt idx="147">
                  <c:v>9.7175869967235098</c:v>
                </c:pt>
                <c:pt idx="148">
                  <c:v>11.08175725136752</c:v>
                </c:pt>
                <c:pt idx="149">
                  <c:v>12.560999404232726</c:v>
                </c:pt>
                <c:pt idx="150">
                  <c:v>14.151586313955685</c:v>
                </c:pt>
                <c:pt idx="151">
                  <c:v>15.847159216381733</c:v>
                </c:pt>
                <c:pt idx="152">
                  <c:v>17.638558312217079</c:v>
                </c:pt>
                <c:pt idx="153">
                  <c:v>19.513722118793499</c:v>
                </c:pt>
                <c:pt idx="154">
                  <c:v>21.457667651308643</c:v>
                </c:pt>
                <c:pt idx="155">
                  <c:v>23.452561297835206</c:v>
                </c:pt>
                <c:pt idx="156">
                  <c:v>25.477887302683943</c:v>
                </c:pt>
                <c:pt idx="157">
                  <c:v>27.510717160715</c:v>
                </c:pt>
                <c:pt idx="158">
                  <c:v>29.526079088229263</c:v>
                </c:pt>
                <c:pt idx="159">
                  <c:v>31.497422258100656</c:v>
                </c:pt>
                <c:pt idx="160">
                  <c:v>33.397165890211141</c:v>
                </c:pt>
                <c:pt idx="161">
                  <c:v>35.197318821927873</c:v>
                </c:pt>
                <c:pt idx="162">
                  <c:v>36.870151107850916</c:v>
                </c:pt>
                <c:pt idx="163">
                  <c:v>38.388895768577896</c:v>
                </c:pt>
                <c:pt idx="164">
                  <c:v>39.728456256894418</c:v>
                </c:pt>
                <c:pt idx="165">
                  <c:v>40.866093728372661</c:v>
                </c:pt>
                <c:pt idx="166">
                  <c:v>41.782067927963787</c:v>
                </c:pt>
                <c:pt idx="167">
                  <c:v>42.460206503267905</c:v>
                </c:pt>
                <c:pt idx="168">
                  <c:v>42.888379821967135</c:v>
                </c:pt>
                <c:pt idx="169">
                  <c:v>43.058861820980013</c:v>
                </c:pt>
                <c:pt idx="170">
                  <c:v>42.968561889364778</c:v>
                </c:pt>
                <c:pt idx="171">
                  <c:v>42.61911806127533</c:v>
                </c:pt>
                <c:pt idx="172">
                  <c:v>42.016847592745549</c:v>
                </c:pt>
                <c:pt idx="173">
                  <c:v>41.172557005794189</c:v>
                </c:pt>
                <c:pt idx="174">
                  <c:v>40.101219580359853</c:v>
                </c:pt>
                <c:pt idx="175">
                  <c:v>38.821533741383192</c:v>
                </c:pt>
                <c:pt idx="176">
                  <c:v>37.355380535732074</c:v>
                </c:pt>
                <c:pt idx="177">
                  <c:v>35.727202179339088</c:v>
                </c:pt>
                <c:pt idx="178">
                  <c:v>33.963326298608919</c:v>
                </c:pt>
                <c:pt idx="179">
                  <c:v>32.091261883898071</c:v>
                </c:pt>
                <c:pt idx="180">
                  <c:v>30.138993085973745</c:v>
                </c:pt>
                <c:pt idx="181">
                  <c:v>28.134295864696597</c:v>
                </c:pt>
                <c:pt idx="182">
                  <c:v>26.104100259127204</c:v>
                </c:pt>
                <c:pt idx="183">
                  <c:v>24.073917865961715</c:v>
                </c:pt>
                <c:pt idx="184">
                  <c:v>22.067350210128083</c:v>
                </c:pt>
                <c:pt idx="185">
                  <c:v>20.105689317520202</c:v>
                </c:pt>
                <c:pt idx="186">
                  <c:v>18.207617215983532</c:v>
                </c:pt>
                <c:pt idx="187">
                  <c:v>16.38900655098012</c:v>
                </c:pt>
                <c:pt idx="188">
                  <c:v>14.662820238822865</c:v>
                </c:pt>
                <c:pt idx="189">
                  <c:v>13.039104289826961</c:v>
                </c:pt>
                <c:pt idx="190">
                  <c:v>11.525064768497339</c:v>
                </c:pt>
                <c:pt idx="191">
                  <c:v>10.12521742021964</c:v>
                </c:pt>
                <c:pt idx="192">
                  <c:v>8.8415968344811766</c:v>
                </c:pt>
                <c:pt idx="193">
                  <c:v>7.6740111345249229</c:v>
                </c:pt>
                <c:pt idx="194">
                  <c:v>6.6203280393661155</c:v>
                </c:pt>
                <c:pt idx="195">
                  <c:v>5.6767786565174223</c:v>
                </c:pt>
                <c:pt idx="196">
                  <c:v>4.8382664254874816</c:v>
                </c:pt>
                <c:pt idx="197">
                  <c:v>4.0986701187190571</c:v>
                </c:pt>
                <c:pt idx="198">
                  <c:v>3.4511315862614289</c:v>
                </c:pt>
                <c:pt idx="199">
                  <c:v>2.888320872933094</c:v>
                </c:pt>
                <c:pt idx="200">
                  <c:v>2.402673321237403</c:v>
                </c:pt>
                <c:pt idx="201">
                  <c:v>1.9865951944826443</c:v>
                </c:pt>
                <c:pt idx="202">
                  <c:v>1.6326361266015366</c:v>
                </c:pt>
                <c:pt idx="203">
                  <c:v>1.333628263961006</c:v>
                </c:pt>
                <c:pt idx="204">
                  <c:v>1.0827932680360546</c:v>
                </c:pt>
                <c:pt idx="205">
                  <c:v>0.87381937524796716</c:v>
                </c:pt>
                <c:pt idx="206">
                  <c:v>0.70091145930662313</c:v>
                </c:pt>
                <c:pt idx="207">
                  <c:v>0.55881752539516671</c:v>
                </c:pt>
                <c:pt idx="208">
                  <c:v>0.44283530981572844</c:v>
                </c:pt>
                <c:pt idx="209">
                  <c:v>0.34880269685519699</c:v>
                </c:pt>
                <c:pt idx="210">
                  <c:v>0.27307553489969755</c:v>
                </c:pt>
                <c:pt idx="211">
                  <c:v>0.21249617600461737</c:v>
                </c:pt>
                <c:pt idx="212">
                  <c:v>0.16435571584849096</c:v>
                </c:pt>
                <c:pt idx="213">
                  <c:v>0.12635250970961973</c:v>
                </c:pt>
                <c:pt idx="214">
                  <c:v>9.6549115642535252E-2</c:v>
                </c:pt>
                <c:pt idx="215">
                  <c:v>7.3329393804940482E-2</c:v>
                </c:pt>
                <c:pt idx="216">
                  <c:v>5.5357090572071742E-2</c:v>
                </c:pt>
                <c:pt idx="217">
                  <c:v>4.1536871753076958E-2</c:v>
                </c:pt>
                <c:pt idx="218">
                  <c:v>3.0978449829671816E-2</c:v>
                </c:pt>
                <c:pt idx="219">
                  <c:v>2.2964180142898923E-2</c:v>
                </c:pt>
                <c:pt idx="220">
                  <c:v>1.6920281166284433E-2</c:v>
                </c:pt>
                <c:pt idx="221">
                  <c:v>1.2391662404191435E-2</c:v>
                </c:pt>
                <c:pt idx="222">
                  <c:v>9.0202160097312637E-3</c:v>
                </c:pt>
                <c:pt idx="223">
                  <c:v>6.5263396161312744E-3</c:v>
                </c:pt>
                <c:pt idx="224">
                  <c:v>4.6934021594812669E-3</c:v>
                </c:pt>
                <c:pt idx="225">
                  <c:v>3.3548355392639248E-3</c:v>
                </c:pt>
                <c:pt idx="226">
                  <c:v>2.3835269591216909E-3</c:v>
                </c:pt>
                <c:pt idx="227">
                  <c:v>1.6831943665938562E-3</c:v>
                </c:pt>
                <c:pt idx="228">
                  <c:v>1.1814458922483984E-3</c:v>
                </c:pt>
                <c:pt idx="229">
                  <c:v>8.2424965016608459E-4</c:v>
                </c:pt>
                <c:pt idx="230">
                  <c:v>5.7156953619738626E-4</c:v>
                </c:pt>
                <c:pt idx="231">
                  <c:v>3.9395329990020954E-4</c:v>
                </c:pt>
                <c:pt idx="232">
                  <c:v>2.6988936962962887E-4</c:v>
                </c:pt>
                <c:pt idx="233">
                  <c:v>1.8377743359458362E-4</c:v>
                </c:pt>
                <c:pt idx="234">
                  <c:v>1.2438383792078394E-4</c:v>
                </c:pt>
                <c:pt idx="235">
                  <c:v>8.3676034597040541E-5</c:v>
                </c:pt>
                <c:pt idx="236">
                  <c:v>5.5950451534940078E-5</c:v>
                </c:pt>
                <c:pt idx="237">
                  <c:v>3.7185315261345659E-5</c:v>
                </c:pt>
                <c:pt idx="238">
                  <c:v>2.4564317780997013E-5</c:v>
                </c:pt>
                <c:pt idx="239">
                  <c:v>1.6128846677333728E-5</c:v>
                </c:pt>
                <c:pt idx="240">
                  <c:v>1.0526095042249743E-5</c:v>
                </c:pt>
                <c:pt idx="241">
                  <c:v>6.8280489790558817E-6</c:v>
                </c:pt>
                <c:pt idx="242">
                  <c:v>4.4024186093861789E-6</c:v>
                </c:pt>
                <c:pt idx="243">
                  <c:v>2.8213139135317672E-6</c:v>
                </c:pt>
                <c:pt idx="244">
                  <c:v>1.7971190704308266E-6</c:v>
                </c:pt>
                <c:pt idx="245">
                  <c:v>1.1378045394761972E-6</c:v>
                </c:pt>
                <c:pt idx="246">
                  <c:v>7.1601783254071407E-7</c:v>
                </c:pt>
                <c:pt idx="247">
                  <c:v>4.47863203541677E-7</c:v>
                </c:pt>
                <c:pt idx="248">
                  <c:v>2.7844042825513767E-7</c:v>
                </c:pt>
                <c:pt idx="249">
                  <c:v>1.7206184322780383E-7</c:v>
                </c:pt>
                <c:pt idx="250">
                  <c:v>1.0568229019501009E-7</c:v>
                </c:pt>
                <c:pt idx="251">
                  <c:v>6.4518643585719589E-8</c:v>
                </c:pt>
                <c:pt idx="252">
                  <c:v>3.9150165995853558E-8</c:v>
                </c:pt>
                <c:pt idx="253">
                  <c:v>2.3612792698373326E-8</c:v>
                </c:pt>
                <c:pt idx="254">
                  <c:v>1.4155540873106948E-8</c:v>
                </c:pt>
                <c:pt idx="255">
                  <c:v>8.4347254130760571E-9</c:v>
                </c:pt>
                <c:pt idx="256">
                  <c:v>4.9955210924959474E-9</c:v>
                </c:pt>
                <c:pt idx="257">
                  <c:v>2.9407358244529981E-9</c:v>
                </c:pt>
                <c:pt idx="258">
                  <c:v>1.7206660687361994E-9</c:v>
                </c:pt>
                <c:pt idx="259">
                  <c:v>1.0006968761880114E-9</c:v>
                </c:pt>
                <c:pt idx="260">
                  <c:v>5.7846070259820574E-10</c:v>
                </c:pt>
                <c:pt idx="261">
                  <c:v>3.323613731264537E-10</c:v>
                </c:pt>
                <c:pt idx="262">
                  <c:v>1.8980716194748638E-10</c:v>
                </c:pt>
                <c:pt idx="263">
                  <c:v>1.077407547743323E-10</c:v>
                </c:pt>
                <c:pt idx="264">
                  <c:v>6.0787292338125008E-11</c:v>
                </c:pt>
                <c:pt idx="265">
                  <c:v>3.4088740188235325E-11</c:v>
                </c:pt>
                <c:pt idx="266">
                  <c:v>1.9000913066858116E-11</c:v>
                </c:pt>
                <c:pt idx="267">
                  <c:v>1.0526969332143124E-11</c:v>
                </c:pt>
                <c:pt idx="268">
                  <c:v>5.7969240666523326E-12</c:v>
                </c:pt>
                <c:pt idx="269">
                  <c:v>3.172906195315191E-12</c:v>
                </c:pt>
                <c:pt idx="270">
                  <c:v>1.7261646596285706E-12</c:v>
                </c:pt>
                <c:pt idx="271">
                  <c:v>9.3341027279763093E-13</c:v>
                </c:pt>
                <c:pt idx="272">
                  <c:v>5.0168174548892806E-13</c:v>
                </c:pt>
                <c:pt idx="273">
                  <c:v>2.6800900628330393E-13</c:v>
                </c:pt>
                <c:pt idx="274">
                  <c:v>1.4231013981062451E-13</c:v>
                </c:pt>
                <c:pt idx="275">
                  <c:v>7.5108254521870673E-14</c:v>
                </c:pt>
                <c:pt idx="276">
                  <c:v>3.9400783720695528E-14</c:v>
                </c:pt>
                <c:pt idx="277">
                  <c:v>2.0544114116022697E-14</c:v>
                </c:pt>
                <c:pt idx="278">
                  <c:v>1.0647198337037141E-14</c:v>
                </c:pt>
                <c:pt idx="279">
                  <c:v>5.4846464425856568E-15</c:v>
                </c:pt>
                <c:pt idx="280">
                  <c:v>2.8081952253848693E-15</c:v>
                </c:pt>
                <c:pt idx="281">
                  <c:v>1.4291286428920028E-15</c:v>
                </c:pt>
                <c:pt idx="282">
                  <c:v>7.2290414948150334E-16</c:v>
                </c:pt>
                <c:pt idx="283">
                  <c:v>3.6345904308946035E-16</c:v>
                </c:pt>
                <c:pt idx="284">
                  <c:v>1.8163335594018397E-16</c:v>
                </c:pt>
                <c:pt idx="285">
                  <c:v>9.0219642694122921E-17</c:v>
                </c:pt>
                <c:pt idx="286">
                  <c:v>4.4542230959723331E-17</c:v>
                </c:pt>
                <c:pt idx="287">
                  <c:v>2.1857887951783066E-17</c:v>
                </c:pt>
                <c:pt idx="288">
                  <c:v>1.0661290871735181E-17</c:v>
                </c:pt>
                <c:pt idx="289">
                  <c:v>5.1686456206021542E-18</c:v>
                </c:pt>
                <c:pt idx="290">
                  <c:v>2.4906292711857806E-18</c:v>
                </c:pt>
                <c:pt idx="291">
                  <c:v>1.1929075474024286E-18</c:v>
                </c:pt>
                <c:pt idx="292">
                  <c:v>5.6789736286556842E-19</c:v>
                </c:pt>
                <c:pt idx="293">
                  <c:v>2.6871894436341874E-19</c:v>
                </c:pt>
                <c:pt idx="294">
                  <c:v>1.2638399657084437E-19</c:v>
                </c:pt>
                <c:pt idx="295">
                  <c:v>5.9081464475115516E-20</c:v>
                </c:pt>
                <c:pt idx="296">
                  <c:v>2.7452113516049364E-20</c:v>
                </c:pt>
                <c:pt idx="297">
                  <c:v>1.2678436139459829E-20</c:v>
                </c:pt>
                <c:pt idx="298">
                  <c:v>5.8199728144767632E-21</c:v>
                </c:pt>
                <c:pt idx="299">
                  <c:v>2.6554711763345656E-21</c:v>
                </c:pt>
                <c:pt idx="300">
                  <c:v>1.2042803347973955E-21</c:v>
                </c:pt>
                <c:pt idx="301">
                  <c:v>5.428489031652436E-22</c:v>
                </c:pt>
                <c:pt idx="302">
                  <c:v>2.4321799380442933E-22</c:v>
                </c:pt>
                <c:pt idx="303">
                  <c:v>1.0831230700051288E-22</c:v>
                </c:pt>
                <c:pt idx="304">
                  <c:v>4.7943007890141501E-23</c:v>
                </c:pt>
                <c:pt idx="305">
                  <c:v>2.1092988523142373E-23</c:v>
                </c:pt>
                <c:pt idx="306">
                  <c:v>9.2239368751304343E-24</c:v>
                </c:pt>
                <c:pt idx="307">
                  <c:v>4.009220064230996E-24</c:v>
                </c:pt>
                <c:pt idx="308">
                  <c:v>1.7320835425333222E-24</c:v>
                </c:pt>
                <c:pt idx="309">
                  <c:v>7.4377768177261561E-25</c:v>
                </c:pt>
                <c:pt idx="310">
                  <c:v>3.1745547164916723E-25</c:v>
                </c:pt>
                <c:pt idx="311">
                  <c:v>1.346752711291367E-25</c:v>
                </c:pt>
                <c:pt idx="312">
                  <c:v>5.6788221457307047E-26</c:v>
                </c:pt>
                <c:pt idx="313">
                  <c:v>2.3800936364246428E-26</c:v>
                </c:pt>
                <c:pt idx="314">
                  <c:v>9.9150563379736958E-27</c:v>
                </c:pt>
                <c:pt idx="315">
                  <c:v>4.1054587837881666E-27</c:v>
                </c:pt>
                <c:pt idx="316">
                  <c:v>1.6896376325486592E-27</c:v>
                </c:pt>
                <c:pt idx="317">
                  <c:v>6.9117945161879133E-28</c:v>
                </c:pt>
                <c:pt idx="318">
                  <c:v>2.8103048313144292E-28</c:v>
                </c:pt>
                <c:pt idx="319">
                  <c:v>1.135746504443701E-28</c:v>
                </c:pt>
                <c:pt idx="320">
                  <c:v>4.5622045658696233E-29</c:v>
                </c:pt>
                <c:pt idx="321">
                  <c:v>1.8215180030240574E-29</c:v>
                </c:pt>
                <c:pt idx="322">
                  <c:v>7.2286558400059189E-30</c:v>
                </c:pt>
                <c:pt idx="323">
                  <c:v>2.851326797499797E-30</c:v>
                </c:pt>
                <c:pt idx="324">
                  <c:v>1.1178970505523153E-30</c:v>
                </c:pt>
                <c:pt idx="325">
                  <c:v>4.3563422490964464E-31</c:v>
                </c:pt>
                <c:pt idx="326">
                  <c:v>1.6873591893174254E-31</c:v>
                </c:pt>
                <c:pt idx="327">
                  <c:v>6.4961860876435736E-32</c:v>
                </c:pt>
                <c:pt idx="328">
                  <c:v>2.4858489765580564E-32</c:v>
                </c:pt>
                <c:pt idx="329">
                  <c:v>9.4548880436468098E-33</c:v>
                </c:pt>
                <c:pt idx="330">
                  <c:v>3.5744021134553761E-33</c:v>
                </c:pt>
                <c:pt idx="331">
                  <c:v>1.3431230209550196E-33</c:v>
                </c:pt>
                <c:pt idx="332">
                  <c:v>5.0164160045777275E-34</c:v>
                </c:pt>
                <c:pt idx="333">
                  <c:v>1.8622443434143756E-34</c:v>
                </c:pt>
                <c:pt idx="334">
                  <c:v>6.8713987244026431E-35</c:v>
                </c:pt>
                <c:pt idx="335">
                  <c:v>2.520107131030507E-35</c:v>
                </c:pt>
                <c:pt idx="336">
                  <c:v>9.1866722766450127E-36</c:v>
                </c:pt>
                <c:pt idx="337">
                  <c:v>3.3286092164848036E-36</c:v>
                </c:pt>
                <c:pt idx="338">
                  <c:v>1.1987614438212654E-36</c:v>
                </c:pt>
                <c:pt idx="339">
                  <c:v>4.2910945913790691E-37</c:v>
                </c:pt>
                <c:pt idx="340">
                  <c:v>1.526752982876E-37</c:v>
                </c:pt>
                <c:pt idx="341">
                  <c:v>5.3992673611416898E-38</c:v>
                </c:pt>
                <c:pt idx="342">
                  <c:v>1.8978691082779939E-38</c:v>
                </c:pt>
                <c:pt idx="343">
                  <c:v>6.6307560066650558E-39</c:v>
                </c:pt>
                <c:pt idx="344">
                  <c:v>2.302635548506967E-39</c:v>
                </c:pt>
                <c:pt idx="345">
                  <c:v>7.9479061446629849E-40</c:v>
                </c:pt>
                <c:pt idx="346">
                  <c:v>2.7267518847294808E-40</c:v>
                </c:pt>
                <c:pt idx="347">
                  <c:v>9.2983070019567171E-41</c:v>
                </c:pt>
                <c:pt idx="348">
                  <c:v>3.1515739894822098E-41</c:v>
                </c:pt>
                <c:pt idx="349">
                  <c:v>1.0617358970473628E-41</c:v>
                </c:pt>
                <c:pt idx="350">
                  <c:v>3.5552558659159331E-42</c:v>
                </c:pt>
                <c:pt idx="351">
                  <c:v>1.1832883520121109E-42</c:v>
                </c:pt>
                <c:pt idx="352">
                  <c:v>3.9144944748435848E-43</c:v>
                </c:pt>
                <c:pt idx="353">
                  <c:v>1.2871410657328264E-43</c:v>
                </c:pt>
                <c:pt idx="354">
                  <c:v>4.2067042067603102E-44</c:v>
                </c:pt>
                <c:pt idx="355">
                  <c:v>1.3665425920505585E-44</c:v>
                </c:pt>
                <c:pt idx="356">
                  <c:v>4.4123477770951416E-45</c:v>
                </c:pt>
                <c:pt idx="357">
                  <c:v>1.4160600367214355E-45</c:v>
                </c:pt>
                <c:pt idx="358">
                  <c:v>4.5170922960229858E-46</c:v>
                </c:pt>
                <c:pt idx="359">
                  <c:v>1.4321932728486314E-46</c:v>
                </c:pt>
                <c:pt idx="360">
                  <c:v>4.5134606624620684E-47</c:v>
                </c:pt>
                <c:pt idx="361">
                  <c:v>1.4137839956096457E-47</c:v>
                </c:pt>
                <c:pt idx="362">
                  <c:v>4.4017140664659708E-48</c:v>
                </c:pt>
                <c:pt idx="363">
                  <c:v>1.362153219519715E-48</c:v>
                </c:pt>
                <c:pt idx="364">
                  <c:v>4.18982093107738E-49</c:v>
                </c:pt>
                <c:pt idx="365">
                  <c:v>1.2809445492939013E-49</c:v>
                </c:pt>
                <c:pt idx="366">
                  <c:v>3.8925174229074064E-50</c:v>
                </c:pt>
                <c:pt idx="367">
                  <c:v>1.1756990504358675E-50</c:v>
                </c:pt>
                <c:pt idx="368">
                  <c:v>3.5296133783848897E-51</c:v>
                </c:pt>
                <c:pt idx="369">
                  <c:v>1.0532306123768402E-51</c:v>
                </c:pt>
                <c:pt idx="370">
                  <c:v>3.123814073965373E-52</c:v>
                </c:pt>
                <c:pt idx="371">
                  <c:v>9.2089952327598816E-53</c:v>
                </c:pt>
                <c:pt idx="372">
                  <c:v>2.6983897979930763E-53</c:v>
                </c:pt>
                <c:pt idx="373">
                  <c:v>7.8589131877847097E-54</c:v>
                </c:pt>
                <c:pt idx="374">
                  <c:v>2.2750223303858571E-54</c:v>
                </c:pt>
                <c:pt idx="375">
                  <c:v>6.5459729049374601E-55</c:v>
                </c:pt>
                <c:pt idx="376">
                  <c:v>1.8720959771145799E-55</c:v>
                </c:pt>
                <c:pt idx="377">
                  <c:v>5.3216631832360816E-56</c:v>
                </c:pt>
                <c:pt idx="378">
                  <c:v>1.5035989884742661E-56</c:v>
                </c:pt>
                <c:pt idx="379">
                  <c:v>4.2226203176330102E-57</c:v>
                </c:pt>
                <c:pt idx="380">
                  <c:v>1.1786840545031902E-57</c:v>
                </c:pt>
                <c:pt idx="381">
                  <c:v>3.2702288894206261E-58</c:v>
                </c:pt>
                <c:pt idx="382">
                  <c:v>9.0182913223024825E-59</c:v>
                </c:pt>
                <c:pt idx="383">
                  <c:v>2.4719275464904812E-59</c:v>
                </c:pt>
                <c:pt idx="384">
                  <c:v>6.7346120199013044E-60</c:v>
                </c:pt>
                <c:pt idx="385">
                  <c:v>1.8237058542116997E-60</c:v>
                </c:pt>
                <c:pt idx="386">
                  <c:v>4.9086534317681796E-61</c:v>
                </c:pt>
                <c:pt idx="387">
                  <c:v>1.313213430986723E-61</c:v>
                </c:pt>
                <c:pt idx="388">
                  <c:v>3.4919951223820956E-62</c:v>
                </c:pt>
                <c:pt idx="389">
                  <c:v>9.2294815955295134E-63</c:v>
                </c:pt>
                <c:pt idx="390">
                  <c:v>2.4246349162587563E-63</c:v>
                </c:pt>
                <c:pt idx="391">
                  <c:v>6.3311232623790652E-64</c:v>
                </c:pt>
                <c:pt idx="392">
                  <c:v>1.6431626332251352E-64</c:v>
                </c:pt>
                <c:pt idx="393">
                  <c:v>4.2388270635850925E-65</c:v>
                </c:pt>
                <c:pt idx="394">
                  <c:v>1.0868665277689096E-65</c:v>
                </c:pt>
                <c:pt idx="395">
                  <c:v>2.7699510644287439E-66</c:v>
                </c:pt>
                <c:pt idx="396">
                  <c:v>7.0167070737413847E-67</c:v>
                </c:pt>
                <c:pt idx="397">
                  <c:v>1.7666884239611362E-67</c:v>
                </c:pt>
                <c:pt idx="398">
                  <c:v>4.4213199867261829E-68</c:v>
                </c:pt>
                <c:pt idx="399">
                  <c:v>1.0997888155419375E-68</c:v>
                </c:pt>
                <c:pt idx="400">
                  <c:v>2.7191428083413421E-69</c:v>
                </c:pt>
                <c:pt idx="401">
                  <c:v>6.6822097348681157E-70</c:v>
                </c:pt>
                <c:pt idx="402">
                  <c:v>1.6322006838126014E-70</c:v>
                </c:pt>
                <c:pt idx="403">
                  <c:v>3.9627107710053999E-71</c:v>
                </c:pt>
                <c:pt idx="404">
                  <c:v>9.5626126081736529E-72</c:v>
                </c:pt>
                <c:pt idx="405">
                  <c:v>2.2936445561327404E-72</c:v>
                </c:pt>
                <c:pt idx="406">
                  <c:v>5.4681577873700444E-73</c:v>
                </c:pt>
                <c:pt idx="407">
                  <c:v>1.2957503250001645E-73</c:v>
                </c:pt>
                <c:pt idx="408">
                  <c:v>3.0518766898597789E-74</c:v>
                </c:pt>
                <c:pt idx="409">
                  <c:v>7.1446014093460695E-75</c:v>
                </c:pt>
                <c:pt idx="410">
                  <c:v>1.6624722121080917E-75</c:v>
                </c:pt>
                <c:pt idx="411">
                  <c:v>3.8449982990742951E-76</c:v>
                </c:pt>
                <c:pt idx="412">
                  <c:v>8.8390028982131019E-77</c:v>
                </c:pt>
                <c:pt idx="413">
                  <c:v>2.0196483902799777E-77</c:v>
                </c:pt>
                <c:pt idx="414">
                  <c:v>4.5868403714447612E-78</c:v>
                </c:pt>
                <c:pt idx="415">
                  <c:v>1.0354207214241444E-78</c:v>
                </c:pt>
                <c:pt idx="416">
                  <c:v>2.323193826643522E-79</c:v>
                </c:pt>
                <c:pt idx="417">
                  <c:v>5.1810693448553964E-80</c:v>
                </c:pt>
                <c:pt idx="418">
                  <c:v>1.148467559420483E-80</c:v>
                </c:pt>
                <c:pt idx="419">
                  <c:v>2.5303664847854678E-81</c:v>
                </c:pt>
                <c:pt idx="420">
                  <c:v>5.5413232873622344E-82</c:v>
                </c:pt>
                <c:pt idx="421">
                  <c:v>1.2061710953373171E-82</c:v>
                </c:pt>
                <c:pt idx="422">
                  <c:v>2.6095745766283127E-83</c:v>
                </c:pt>
                <c:pt idx="423">
                  <c:v>5.6117184770629942E-84</c:v>
                </c:pt>
                <c:pt idx="424">
                  <c:v>1.1994645191402803E-84</c:v>
                </c:pt>
                <c:pt idx="425">
                  <c:v>2.5482633207422018E-85</c:v>
                </c:pt>
                <c:pt idx="426">
                  <c:v>5.3810443016775799E-86</c:v>
                </c:pt>
                <c:pt idx="427">
                  <c:v>1.1294166846213506E-86</c:v>
                </c:pt>
                <c:pt idx="428">
                  <c:v>2.3561731245852374E-87</c:v>
                </c:pt>
                <c:pt idx="429">
                  <c:v>4.8856861370091044E-88</c:v>
                </c:pt>
                <c:pt idx="430">
                  <c:v>1.0069532245028215E-88</c:v>
                </c:pt>
                <c:pt idx="431">
                  <c:v>2.0628060533898531E-89</c:v>
                </c:pt>
                <c:pt idx="432">
                  <c:v>4.2002279887615227E-90</c:v>
                </c:pt>
                <c:pt idx="433">
                  <c:v>8.5006610380530719E-91</c:v>
                </c:pt>
                <c:pt idx="434">
                  <c:v>1.7100070497179901E-91</c:v>
                </c:pt>
                <c:pt idx="435">
                  <c:v>3.419073757735998E-92</c:v>
                </c:pt>
                <c:pt idx="436">
                  <c:v>6.7949209037985152E-93</c:v>
                </c:pt>
                <c:pt idx="437">
                  <c:v>1.3422261905941447E-93</c:v>
                </c:pt>
                <c:pt idx="438">
                  <c:v>2.6353140605821886E-94</c:v>
                </c:pt>
                <c:pt idx="439">
                  <c:v>5.1428566207882608E-95</c:v>
                </c:pt>
                <c:pt idx="440">
                  <c:v>9.9756641946956964E-96</c:v>
                </c:pt>
                <c:pt idx="441">
                  <c:v>1.9232892009182731E-96</c:v>
                </c:pt>
                <c:pt idx="442">
                  <c:v>3.6856384672939664E-97</c:v>
                </c:pt>
                <c:pt idx="443">
                  <c:v>7.0201475156140926E-98</c:v>
                </c:pt>
                <c:pt idx="444">
                  <c:v>1.3290616033211329E-98</c:v>
                </c:pt>
                <c:pt idx="445">
                  <c:v>2.5009750074784208E-99</c:v>
                </c:pt>
                <c:pt idx="446">
                  <c:v>4.6777710240409414E-100</c:v>
                </c:pt>
                <c:pt idx="447">
                  <c:v>8.6962884002501476E-101</c:v>
                </c:pt>
                <c:pt idx="448">
                  <c:v>1.6069200735359148E-101</c:v>
                </c:pt>
                <c:pt idx="449">
                  <c:v>2.9513450360375534E-102</c:v>
                </c:pt>
                <c:pt idx="450">
                  <c:v>5.3877949785575572E-103</c:v>
                </c:pt>
                <c:pt idx="451">
                  <c:v>9.7761420762274315E-104</c:v>
                </c:pt>
                <c:pt idx="452">
                  <c:v>1.763150217391026E-104</c:v>
                </c:pt>
                <c:pt idx="453">
                  <c:v>3.1606506296697536E-105</c:v>
                </c:pt>
                <c:pt idx="454">
                  <c:v>5.6315641745864539E-106</c:v>
                </c:pt>
                <c:pt idx="455">
                  <c:v>9.9734852438497154E-107</c:v>
                </c:pt>
                <c:pt idx="456">
                  <c:v>1.7556188232156659E-107</c:v>
                </c:pt>
                <c:pt idx="457">
                  <c:v>3.0717005455279884E-108</c:v>
                </c:pt>
                <c:pt idx="458">
                  <c:v>5.3418647537061692E-109</c:v>
                </c:pt>
                <c:pt idx="459">
                  <c:v>9.2336257664295057E-110</c:v>
                </c:pt>
                <c:pt idx="460">
                  <c:v>1.5864157634958079E-110</c:v>
                </c:pt>
                <c:pt idx="461">
                  <c:v>2.7091130698985255E-111</c:v>
                </c:pt>
                <c:pt idx="462">
                  <c:v>4.5983562402256043E-112</c:v>
                </c:pt>
                <c:pt idx="463">
                  <c:v>7.7578872377541692E-113</c:v>
                </c:pt>
                <c:pt idx="464">
                  <c:v>1.3009172700978442E-113</c:v>
                </c:pt>
                <c:pt idx="465">
                  <c:v>2.1683094503785776E-114</c:v>
                </c:pt>
                <c:pt idx="466">
                  <c:v>3.5921810155763495E-115</c:v>
                </c:pt>
                <c:pt idx="467">
                  <c:v>5.9150787526761615E-116</c:v>
                </c:pt>
                <c:pt idx="468">
                  <c:v>9.681178243316223E-117</c:v>
                </c:pt>
                <c:pt idx="469">
                  <c:v>1.5749300455275272E-117</c:v>
                </c:pt>
                <c:pt idx="470">
                  <c:v>2.5465938596388837E-118</c:v>
                </c:pt>
                <c:pt idx="471">
                  <c:v>4.0928278124724784E-119</c:v>
                </c:pt>
                <c:pt idx="472">
                  <c:v>6.5381160905119893E-120</c:v>
                </c:pt>
                <c:pt idx="473">
                  <c:v>1.0381190207274208E-120</c:v>
                </c:pt>
                <c:pt idx="474">
                  <c:v>1.6383513234801863E-121</c:v>
                </c:pt>
                <c:pt idx="475">
                  <c:v>2.5699950768067691E-122</c:v>
                </c:pt>
                <c:pt idx="476">
                  <c:v>4.0070329494259092E-123</c:v>
                </c:pt>
                <c:pt idx="477">
                  <c:v>6.2098184449093076E-124</c:v>
                </c:pt>
                <c:pt idx="478">
                  <c:v>9.5653366498771993E-125</c:v>
                </c:pt>
                <c:pt idx="479">
                  <c:v>1.4644919311949065E-125</c:v>
                </c:pt>
                <c:pt idx="480">
                  <c:v>2.228635653671145E-126</c:v>
                </c:pt>
                <c:pt idx="481">
                  <c:v>3.3709827649339985E-127</c:v>
                </c:pt>
                <c:pt idx="482">
                  <c:v>5.0680321032152134E-128</c:v>
                </c:pt>
                <c:pt idx="483">
                  <c:v>7.5733416554777927E-129</c:v>
                </c:pt>
                <c:pt idx="484">
                  <c:v>1.1248668261317798E-129</c:v>
                </c:pt>
                <c:pt idx="485">
                  <c:v>1.6606573639782189E-130</c:v>
                </c:pt>
                <c:pt idx="486">
                  <c:v>2.4368249320120588E-131</c:v>
                </c:pt>
                <c:pt idx="487">
                  <c:v>3.5541355759656493E-132</c:v>
                </c:pt>
                <c:pt idx="488">
                  <c:v>5.1523934381838122E-133</c:v>
                </c:pt>
                <c:pt idx="489">
                  <c:v>7.4241957419436494E-134</c:v>
                </c:pt>
                <c:pt idx="490">
                  <c:v>1.0632984385466246E-134</c:v>
                </c:pt>
                <c:pt idx="491">
                  <c:v>1.5136529292154211E-135</c:v>
                </c:pt>
                <c:pt idx="492">
                  <c:v>2.1417205430815527E-136</c:v>
                </c:pt>
                <c:pt idx="493">
                  <c:v>3.0120672651959687E-137</c:v>
                </c:pt>
                <c:pt idx="494">
                  <c:v>4.2104827971134337E-138</c:v>
                </c:pt>
                <c:pt idx="495">
                  <c:v>5.8501162400056236E-139</c:v>
                </c:pt>
                <c:pt idx="496">
                  <c:v>8.0790902727139678E-140</c:v>
                </c:pt>
                <c:pt idx="497">
                  <c:v>1.108985309793834E-140</c:v>
                </c:pt>
                <c:pt idx="498">
                  <c:v>1.5130542262025798E-141</c:v>
                </c:pt>
                <c:pt idx="499">
                  <c:v>2.0518639428599512E-142</c:v>
                </c:pt>
                <c:pt idx="500">
                  <c:v>2.7657186208776124E-143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24-4BE4-A8DD-FBB29B0D473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Nitrogen!$G$12:$G$1113</c:f>
              <c:numCache>
                <c:formatCode>General</c:formatCode>
                <c:ptCount val="1102"/>
                <c:pt idx="0">
                  <c:v>2.1477512585639837E-25</c:v>
                </c:pt>
                <c:pt idx="1">
                  <c:v>5.0244758782660792E-25</c:v>
                </c:pt>
                <c:pt idx="2">
                  <c:v>1.1683229722388821E-24</c:v>
                </c:pt>
                <c:pt idx="3">
                  <c:v>2.7002279841723665E-24</c:v>
                </c:pt>
                <c:pt idx="4">
                  <c:v>6.2030219601561317E-24</c:v>
                </c:pt>
                <c:pt idx="5">
                  <c:v>1.4163532084035435E-23</c:v>
                </c:pt>
                <c:pt idx="6">
                  <c:v>3.2144390089999441E-23</c:v>
                </c:pt>
                <c:pt idx="7">
                  <c:v>7.2511047021595141E-23</c:v>
                </c:pt>
                <c:pt idx="8">
                  <c:v>1.6258052799514571E-22</c:v>
                </c:pt>
                <c:pt idx="9">
                  <c:v>3.6232495776872101E-22</c:v>
                </c:pt>
                <c:pt idx="10">
                  <c:v>8.0258924927945522E-22</c:v>
                </c:pt>
                <c:pt idx="11">
                  <c:v>1.7670701593610508E-21</c:v>
                </c:pt>
                <c:pt idx="12">
                  <c:v>3.8670484653179986E-21</c:v>
                </c:pt>
                <c:pt idx="13">
                  <c:v>8.4114487724901418E-21</c:v>
                </c:pt>
                <c:pt idx="14">
                  <c:v>1.8185588541840585E-20</c:v>
                </c:pt>
                <c:pt idx="15">
                  <c:v>3.9079525713704093E-20</c:v>
                </c:pt>
                <c:pt idx="16">
                  <c:v>8.3471184229739536E-20</c:v>
                </c:pt>
                <c:pt idx="17">
                  <c:v>1.7721041102015153E-19</c:v>
                </c:pt>
                <c:pt idx="18">
                  <c:v>3.7394459293090915E-19</c:v>
                </c:pt>
                <c:pt idx="19">
                  <c:v>7.8431523319866268E-19</c:v>
                </c:pt>
                <c:pt idx="20">
                  <c:v>1.6350815175002589E-18</c:v>
                </c:pt>
                <c:pt idx="21">
                  <c:v>3.3880790598685673E-18</c:v>
                </c:pt>
                <c:pt idx="22">
                  <c:v>6.9780331705383034E-18</c:v>
                </c:pt>
                <c:pt idx="23">
                  <c:v>1.428492255989471E-17</c:v>
                </c:pt>
                <c:pt idx="24">
                  <c:v>2.9066190682895431E-17</c:v>
                </c:pt>
                <c:pt idx="25">
                  <c:v>5.8784619769606945E-17</c:v>
                </c:pt>
                <c:pt idx="26">
                  <c:v>1.1816930348470202E-16</c:v>
                </c:pt>
                <c:pt idx="27">
                  <c:v>2.3610816456319154E-16</c:v>
                </c:pt>
                <c:pt idx="28">
                  <c:v>4.6890266571933041E-16</c:v>
                </c:pt>
                <c:pt idx="29">
                  <c:v>9.2559236902946392E-16</c:v>
                </c:pt>
                <c:pt idx="30">
                  <c:v>1.8160265617144774E-15</c:v>
                </c:pt>
                <c:pt idx="31">
                  <c:v>3.5415224110214668E-15</c:v>
                </c:pt>
                <c:pt idx="32">
                  <c:v>6.8647252442666937E-15</c:v>
                </c:pt>
                <c:pt idx="33">
                  <c:v>1.3225792110005233E-14</c:v>
                </c:pt>
                <c:pt idx="34">
                  <c:v>2.5327107368571795E-14</c:v>
                </c:pt>
                <c:pt idx="35">
                  <c:v>4.820752755163591E-14</c:v>
                </c:pt>
                <c:pt idx="36">
                  <c:v>9.120307725170325E-14</c:v>
                </c:pt>
                <c:pt idx="37">
                  <c:v>1.7150212002053345E-13</c:v>
                </c:pt>
                <c:pt idx="38">
                  <c:v>3.2054932084435481E-13</c:v>
                </c:pt>
                <c:pt idx="39">
                  <c:v>5.9550525242139094E-13</c:v>
                </c:pt>
                <c:pt idx="40">
                  <c:v>1.0996176416524874E-12</c:v>
                </c:pt>
                <c:pt idx="41">
                  <c:v>2.0181951975722658E-12</c:v>
                </c:pt>
                <c:pt idx="42">
                  <c:v>3.6817136287358927E-12</c:v>
                </c:pt>
                <c:pt idx="43">
                  <c:v>6.675782966475828E-12</c:v>
                </c:pt>
                <c:pt idx="44">
                  <c:v>1.2031500131477566E-11</c:v>
                </c:pt>
                <c:pt idx="45">
                  <c:v>2.1552751339612385E-11</c:v>
                </c:pt>
                <c:pt idx="46">
                  <c:v>3.8375232856472146E-11</c:v>
                </c:pt>
                <c:pt idx="47">
                  <c:v>6.7914842251297694E-11</c:v>
                </c:pt>
                <c:pt idx="48">
                  <c:v>1.1946583858785955E-10</c:v>
                </c:pt>
                <c:pt idx="49">
                  <c:v>2.0887580795665407E-10</c:v>
                </c:pt>
                <c:pt idx="50">
                  <c:v>3.6299272140097179E-10</c:v>
                </c:pt>
                <c:pt idx="51">
                  <c:v>6.2700796524816103E-10</c:v>
                </c:pt>
                <c:pt idx="52">
                  <c:v>1.0764988402332049E-9</c:v>
                </c:pt>
                <c:pt idx="53">
                  <c:v>1.8370435063380154E-9</c:v>
                </c:pt>
                <c:pt idx="54">
                  <c:v>3.115951465054541E-9</c:v>
                </c:pt>
                <c:pt idx="55">
                  <c:v>5.2532406249035583E-9</c:v>
                </c:pt>
                <c:pt idx="56">
                  <c:v>8.8029709984447385E-9</c:v>
                </c:pt>
                <c:pt idx="57">
                  <c:v>1.4662114785630736E-8</c:v>
                </c:pt>
                <c:pt idx="58">
                  <c:v>2.4273328108537906E-8</c:v>
                </c:pt>
                <c:pt idx="59">
                  <c:v>3.9941779039339413E-8</c:v>
                </c:pt>
                <c:pt idx="60">
                  <c:v>6.5326719574942102E-8</c:v>
                </c:pt>
                <c:pt idx="61">
                  <c:v>1.0619881311226417E-7</c:v>
                </c:pt>
                <c:pt idx="62">
                  <c:v>1.7159864054663951E-7</c:v>
                </c:pt>
                <c:pt idx="63">
                  <c:v>2.7559630460612856E-7</c:v>
                </c:pt>
                <c:pt idx="64">
                  <c:v>4.3994491676446973E-7</c:v>
                </c:pt>
                <c:pt idx="65">
                  <c:v>6.9805330147074475E-7</c:v>
                </c:pt>
                <c:pt idx="66">
                  <c:v>1.1008907785448994E-6</c:v>
                </c:pt>
                <c:pt idx="67">
                  <c:v>1.7256998031920707E-6</c:v>
                </c:pt>
                <c:pt idx="68">
                  <c:v>2.6887574848652242E-6</c:v>
                </c:pt>
                <c:pt idx="69">
                  <c:v>4.1639296391639251E-6</c:v>
                </c:pt>
                <c:pt idx="70">
                  <c:v>6.4094460959412705E-6</c:v>
                </c:pt>
                <c:pt idx="71">
                  <c:v>9.8062505139518007E-6</c:v>
                </c:pt>
                <c:pt idx="72">
                  <c:v>1.4912512994355756E-5</c:v>
                </c:pt>
                <c:pt idx="73">
                  <c:v>2.2540526377337203E-5</c:v>
                </c:pt>
                <c:pt idx="74">
                  <c:v>3.3864341838906133E-5</c:v>
                </c:pt>
                <c:pt idx="75">
                  <c:v>5.0569259280634394E-5</c:v>
                </c:pt>
                <c:pt idx="76">
                  <c:v>7.5057814097289103E-5</c:v>
                </c:pt>
                <c:pt idx="77">
                  <c:v>1.1073135122658569E-4</c:v>
                </c:pt>
                <c:pt idx="78">
                  <c:v>1.6237181821937604E-4</c:v>
                </c:pt>
                <c:pt idx="79">
                  <c:v>2.3665521295464237E-4</c:v>
                </c:pt>
                <c:pt idx="80">
                  <c:v>3.4283635102877377E-4</c:v>
                </c:pt>
                <c:pt idx="81">
                  <c:v>4.9365440861900577E-4</c:v>
                </c:pt>
                <c:pt idx="82">
                  <c:v>7.0652013433773894E-4</c:v>
                </c:pt>
                <c:pt idx="83">
                  <c:v>1.0050587131847602E-3</c:v>
                </c:pt>
                <c:pt idx="84">
                  <c:v>1.4210968940381737E-3</c:v>
                </c:pt>
                <c:pt idx="85">
                  <c:v>1.997198883918699E-3</c:v>
                </c:pt>
                <c:pt idx="86">
                  <c:v>2.7898721804346552E-3</c:v>
                </c:pt>
                <c:pt idx="87">
                  <c:v>3.8735812065111104E-3</c:v>
                </c:pt>
                <c:pt idx="88">
                  <c:v>5.3457222593083489E-3</c:v>
                </c:pt>
                <c:pt idx="89">
                  <c:v>7.3327264535652135E-3</c:v>
                </c:pt>
                <c:pt idx="90">
                  <c:v>9.9974661929037676E-3</c:v>
                </c:pt>
                <c:pt idx="91">
                  <c:v>1.3548142988426244E-2</c:v>
                </c:pt>
                <c:pt idx="92">
                  <c:v>1.8248827506153618E-2</c:v>
                </c:pt>
                <c:pt idx="93">
                  <c:v>2.4431803556616345E-2</c:v>
                </c:pt>
                <c:pt idx="94">
                  <c:v>3.2511833085928941E-2</c:v>
                </c:pt>
                <c:pt idx="95">
                  <c:v>4.3002405745479103E-2</c:v>
                </c:pt>
                <c:pt idx="96">
                  <c:v>5.6533961103961312E-2</c:v>
                </c:pt>
                <c:pt idx="97">
                  <c:v>7.3873971252358256E-2</c:v>
                </c:pt>
                <c:pt idx="98">
                  <c:v>9.5948644465789309E-2</c:v>
                </c:pt>
                <c:pt idx="99">
                  <c:v>0.12386585596189363</c:v>
                </c:pt>
                <c:pt idx="100">
                  <c:v>0.15893873053035992</c:v>
                </c:pt>
                <c:pt idx="101">
                  <c:v>0.20270909691764913</c:v>
                </c:pt>
                <c:pt idx="102">
                  <c:v>0.25696981089453019</c:v>
                </c:pt>
                <c:pt idx="103">
                  <c:v>0.32378471136179526</c:v>
                </c:pt>
                <c:pt idx="104">
                  <c:v>0.40550474321318353</c:v>
                </c:pt>
                <c:pt idx="105">
                  <c:v>0.50477856664634746</c:v>
                </c:pt>
                <c:pt idx="106">
                  <c:v>0.62455579275454398</c:v>
                </c:pt>
                <c:pt idx="107">
                  <c:v>0.76808085946661808</c:v>
                </c:pt>
                <c:pt idx="108">
                  <c:v>0.938875511653948</c:v>
                </c:pt>
                <c:pt idx="109">
                  <c:v>1.1407078962096506</c:v>
                </c:pt>
                <c:pt idx="110">
                  <c:v>1.3775464476127228</c:v>
                </c:pt>
                <c:pt idx="111">
                  <c:v>1.6534970393662933</c:v>
                </c:pt>
                <c:pt idx="112">
                  <c:v>1.9727223241714791</c:v>
                </c:pt>
                <c:pt idx="113">
                  <c:v>2.3393427861344289</c:v>
                </c:pt>
                <c:pt idx="114">
                  <c:v>2.7573197780879131</c:v>
                </c:pt>
                <c:pt idx="115">
                  <c:v>3.2303217020162429</c:v>
                </c:pt>
                <c:pt idx="116">
                  <c:v>3.7615754846511522</c:v>
                </c:pt>
                <c:pt idx="117">
                  <c:v>4.3537065654577205</c:v>
                </c:pt>
                <c:pt idx="118">
                  <c:v>5.008571700663671</c:v>
                </c:pt>
                <c:pt idx="119">
                  <c:v>5.727089934677057</c:v>
                </c:pt>
                <c:pt idx="120">
                  <c:v>6.5090780314391328</c:v>
                </c:pt>
                <c:pt idx="121">
                  <c:v>7.3530974210442839</c:v>
                </c:pt>
                <c:pt idx="122">
                  <c:v>8.2563202296671019</c:v>
                </c:pt>
                <c:pt idx="123">
                  <c:v>9.2144221571952425</c:v>
                </c:pt>
                <c:pt idx="124">
                  <c:v>10.22150979156053</c:v>
                </c:pt>
                <c:pt idx="125">
                  <c:v>11.270089362447539</c:v>
                </c:pt>
                <c:pt idx="126">
                  <c:v>12.351082921871885</c:v>
                </c:pt>
                <c:pt idx="127">
                  <c:v>13.453896502183184</c:v>
                </c:pt>
                <c:pt idx="128">
                  <c:v>14.566542978057182</c:v>
                </c:pt>
                <c:pt idx="129">
                  <c:v>15.675820210940705</c:v>
                </c:pt>
                <c:pt idx="130">
                  <c:v>16.767542671999657</c:v>
                </c:pt>
                <c:pt idx="131">
                  <c:v>17.826822235985134</c:v>
                </c:pt>
                <c:pt idx="132">
                  <c:v>18.83839134430664</c:v>
                </c:pt>
                <c:pt idx="133">
                  <c:v>19.786959391875424</c:v>
                </c:pt>
                <c:pt idx="134">
                  <c:v>20.657591141154587</c:v>
                </c:pt>
                <c:pt idx="135">
                  <c:v>21.436094342210655</c:v>
                </c:pt>
                <c:pt idx="136">
                  <c:v>22.1094026553071</c:v>
                </c:pt>
                <c:pt idx="137">
                  <c:v>22.665939521691982</c:v>
                </c:pt>
                <c:pt idx="138">
                  <c:v>23.095948863304432</c:v>
                </c:pt>
                <c:pt idx="139">
                  <c:v>23.391779428073548</c:v>
                </c:pt>
                <c:pt idx="140">
                  <c:v>23.548111206927725</c:v>
                </c:pt>
                <c:pt idx="141">
                  <c:v>23.562114562281003</c:v>
                </c:pt>
                <c:pt idx="142">
                  <c:v>23.433535417868661</c:v>
                </c:pt>
                <c:pt idx="143">
                  <c:v>23.164702926505488</c:v>
                </c:pt>
                <c:pt idx="144">
                  <c:v>22.76045929245203</c:v>
                </c:pt>
                <c:pt idx="145">
                  <c:v>22.228014702678632</c:v>
                </c:pt>
                <c:pt idx="146">
                  <c:v>21.576733439341378</c:v>
                </c:pt>
                <c:pt idx="147">
                  <c:v>20.817860037670251</c:v>
                </c:pt>
                <c:pt idx="148">
                  <c:v>19.964196674025303</c:v>
                </c:pt>
                <c:pt idx="149">
                  <c:v>19.029744703476339</c:v>
                </c:pt>
                <c:pt idx="150">
                  <c:v>18.029324337709394</c:v>
                </c:pt>
                <c:pt idx="151">
                  <c:v>16.978186826637284</c:v>
                </c:pt>
                <c:pt idx="152">
                  <c:v>15.891633187532136</c:v>
                </c:pt>
                <c:pt idx="153">
                  <c:v>14.784652560962362</c:v>
                </c:pt>
                <c:pt idx="154">
                  <c:v>13.671591746073222</c:v>
                </c:pt>
                <c:pt idx="155">
                  <c:v>12.565865490092937</c:v>
                </c:pt>
                <c:pt idx="156">
                  <c:v>11.479714809486548</c:v>
                </c:pt>
                <c:pt idx="157">
                  <c:v>10.42401814425688</c:v>
                </c:pt>
                <c:pt idx="158">
                  <c:v>9.4081576343851889</c:v>
                </c:pt>
                <c:pt idx="159">
                  <c:v>8.4399403916748668</c:v>
                </c:pt>
                <c:pt idx="160">
                  <c:v>7.5255724383664688</c:v>
                </c:pt>
                <c:pt idx="161">
                  <c:v>6.6696810905422819</c:v>
                </c:pt>
                <c:pt idx="162">
                  <c:v>5.875380047918016</c:v>
                </c:pt>
                <c:pt idx="163">
                  <c:v>5.1443703523693145</c:v>
                </c:pt>
                <c:pt idx="164">
                  <c:v>4.4770697078465993</c:v>
                </c:pt>
                <c:pt idx="165">
                  <c:v>3.8727624008740391</c:v>
                </c:pt>
                <c:pt idx="166">
                  <c:v>3.329762188253556</c:v>
                </c:pt>
                <c:pt idx="167">
                  <c:v>2.8455809742595988</c:v>
                </c:pt>
                <c:pt idx="168">
                  <c:v>2.4170968189347652</c:v>
                </c:pt>
                <c:pt idx="169">
                  <c:v>2.0407157310563342</c:v>
                </c:pt>
                <c:pt idx="170">
                  <c:v>1.712522731689651</c:v>
                </c:pt>
                <c:pt idx="171">
                  <c:v>1.4284187580993302</c:v>
                </c:pt>
                <c:pt idx="172">
                  <c:v>1.1842410513836219</c:v>
                </c:pt>
                <c:pt idx="173">
                  <c:v>0.97586568258730022</c:v>
                </c:pt>
                <c:pt idx="174">
                  <c:v>0.79929178077804586</c:v>
                </c:pt>
                <c:pt idx="175">
                  <c:v>0.65070780431547148</c:v>
                </c:pt>
                <c:pt idx="176">
                  <c:v>0.52654082684682124</c:v>
                </c:pt>
                <c:pt idx="177">
                  <c:v>0.42349028684881351</c:v>
                </c:pt>
                <c:pt idx="178">
                  <c:v>0.33854797755333799</c:v>
                </c:pt>
                <c:pt idx="179">
                  <c:v>0.26900624404845441</c:v>
                </c:pt>
                <c:pt idx="180">
                  <c:v>0.21245642285958696</c:v>
                </c:pt>
                <c:pt idx="181">
                  <c:v>0.16677952642836355</c:v>
                </c:pt>
                <c:pt idx="182">
                  <c:v>0.13013106222567772</c:v>
                </c:pt>
                <c:pt idx="183">
                  <c:v>0.10092170534809491</c:v>
                </c:pt>
                <c:pt idx="184">
                  <c:v>7.7795334648266573E-2</c:v>
                </c:pt>
                <c:pt idx="185">
                  <c:v>5.9605713816990438E-2</c:v>
                </c:pt>
                <c:pt idx="186">
                  <c:v>4.5392865632409928E-2</c:v>
                </c:pt>
                <c:pt idx="187">
                  <c:v>3.4359961989551532E-2</c:v>
                </c:pt>
                <c:pt idx="188">
                  <c:v>2.5851343367438138E-2</c:v>
                </c:pt>
                <c:pt idx="189">
                  <c:v>1.9332095183712785E-2</c:v>
                </c:pt>
                <c:pt idx="190">
                  <c:v>1.4369448510249825E-2</c:v>
                </c:pt>
                <c:pt idx="191">
                  <c:v>1.0616140153924604E-2</c:v>
                </c:pt>
                <c:pt idx="192">
                  <c:v>7.7957616698397514E-3</c:v>
                </c:pt>
                <c:pt idx="193">
                  <c:v>5.6900466989818549E-3</c:v>
                </c:pt>
                <c:pt idx="194">
                  <c:v>4.1279884654318658E-3</c:v>
                </c:pt>
                <c:pt idx="195">
                  <c:v>2.9766411866768748E-3</c:v>
                </c:pt>
                <c:pt idx="196">
                  <c:v>2.1334372091289088E-3</c:v>
                </c:pt>
                <c:pt idx="197">
                  <c:v>1.5198425925949375E-3</c:v>
                </c:pt>
                <c:pt idx="198">
                  <c:v>1.076174566796165E-3</c:v>
                </c:pt>
                <c:pt idx="199">
                  <c:v>7.574120397023246E-4</c:v>
                </c:pt>
                <c:pt idx="200">
                  <c:v>5.2984281770733922E-4</c:v>
                </c:pt>
                <c:pt idx="201">
                  <c:v>3.6840648473075472E-4</c:v>
                </c:pt>
                <c:pt idx="202">
                  <c:v>2.5460847034033393E-4</c:v>
                </c:pt>
                <c:pt idx="203">
                  <c:v>1.7489757845165818E-4</c:v>
                </c:pt>
                <c:pt idx="204">
                  <c:v>1.1941533805192946E-4</c:v>
                </c:pt>
                <c:pt idx="205">
                  <c:v>8.1040440968809533E-5</c:v>
                </c:pt>
                <c:pt idx="206">
                  <c:v>5.4664936221899353E-5</c:v>
                </c:pt>
                <c:pt idx="207">
                  <c:v>3.6650614714025474E-5</c:v>
                </c:pt>
                <c:pt idx="208">
                  <c:v>2.4424126896785379E-5</c:v>
                </c:pt>
                <c:pt idx="209">
                  <c:v>1.617790196711906E-5</c:v>
                </c:pt>
                <c:pt idx="210">
                  <c:v>1.0651008181042564E-5</c:v>
                </c:pt>
                <c:pt idx="211">
                  <c:v>6.9698688195716867E-6</c:v>
                </c:pt>
                <c:pt idx="212">
                  <c:v>4.5333980915503821E-6</c:v>
                </c:pt>
                <c:pt idx="213">
                  <c:v>2.9308154871334694E-6</c:v>
                </c:pt>
                <c:pt idx="214">
                  <c:v>1.8832954851914822E-6</c:v>
                </c:pt>
                <c:pt idx="215">
                  <c:v>1.2028565014808935E-6</c:v>
                </c:pt>
                <c:pt idx="216">
                  <c:v>7.6361515979705231E-7</c:v>
                </c:pt>
                <c:pt idx="217">
                  <c:v>4.8183753752007589E-7</c:v>
                </c:pt>
                <c:pt idx="218">
                  <c:v>3.021983486101445E-7</c:v>
                </c:pt>
                <c:pt idx="219">
                  <c:v>1.8838612370677644E-7</c:v>
                </c:pt>
                <c:pt idx="220">
                  <c:v>1.1672693995089941E-7</c:v>
                </c:pt>
                <c:pt idx="221">
                  <c:v>7.1888373560429706E-8</c:v>
                </c:pt>
                <c:pt idx="222">
                  <c:v>4.4005968418792128E-8</c:v>
                </c:pt>
                <c:pt idx="223">
                  <c:v>2.6775024360372888E-8</c:v>
                </c:pt>
                <c:pt idx="224">
                  <c:v>1.6192486128105481E-8</c:v>
                </c:pt>
                <c:pt idx="225">
                  <c:v>9.7333549190239423E-9</c:v>
                </c:pt>
                <c:pt idx="226">
                  <c:v>5.8153646639833566E-9</c:v>
                </c:pt>
                <c:pt idx="227">
                  <c:v>3.4534781589992666E-9</c:v>
                </c:pt>
                <c:pt idx="228">
                  <c:v>2.038458345561266E-9</c:v>
                </c:pt>
                <c:pt idx="229">
                  <c:v>1.1959481082908195E-9</c:v>
                </c:pt>
                <c:pt idx="230">
                  <c:v>6.9741004470154793E-10</c:v>
                </c:pt>
                <c:pt idx="231">
                  <c:v>4.0423082436848541E-10</c:v>
                </c:pt>
                <c:pt idx="232">
                  <c:v>2.3288205436993402E-10</c:v>
                </c:pt>
                <c:pt idx="233">
                  <c:v>1.333545956892498E-10</c:v>
                </c:pt>
                <c:pt idx="234">
                  <c:v>7.5900618974316617E-11</c:v>
                </c:pt>
                <c:pt idx="235">
                  <c:v>4.2938613353909532E-11</c:v>
                </c:pt>
                <c:pt idx="236">
                  <c:v>2.4144381254534844E-11</c:v>
                </c:pt>
                <c:pt idx="237">
                  <c:v>1.3494273630295753E-11</c:v>
                </c:pt>
                <c:pt idx="238">
                  <c:v>7.4963233531917301E-12</c:v>
                </c:pt>
                <c:pt idx="239">
                  <c:v>4.1391625108388757E-12</c:v>
                </c:pt>
                <c:pt idx="240">
                  <c:v>2.2716530981472221E-12</c:v>
                </c:pt>
                <c:pt idx="241">
                  <c:v>1.239187180931067E-12</c:v>
                </c:pt>
                <c:pt idx="242">
                  <c:v>6.7188845691386302E-13</c:v>
                </c:pt>
                <c:pt idx="243">
                  <c:v>3.6209523932862413E-13</c:v>
                </c:pt>
                <c:pt idx="244">
                  <c:v>1.9396073317428565E-13</c:v>
                </c:pt>
                <c:pt idx="245">
                  <c:v>1.0326905107994188E-13</c:v>
                </c:pt>
                <c:pt idx="246">
                  <c:v>5.4650221039453525E-14</c:v>
                </c:pt>
                <c:pt idx="247">
                  <c:v>2.8746106249717698E-14</c:v>
                </c:pt>
                <c:pt idx="248">
                  <c:v>1.5029048890018405E-14</c:v>
                </c:pt>
                <c:pt idx="249">
                  <c:v>7.8099694515580802E-15</c:v>
                </c:pt>
                <c:pt idx="250">
                  <c:v>4.033968849354082E-15</c:v>
                </c:pt>
                <c:pt idx="251">
                  <c:v>2.0710048333825041E-15</c:v>
                </c:pt>
                <c:pt idx="252">
                  <c:v>1.0568054684087559E-15</c:v>
                </c:pt>
                <c:pt idx="253">
                  <c:v>5.3601180969320359E-16</c:v>
                </c:pt>
                <c:pt idx="254">
                  <c:v>2.7022095972538939E-16</c:v>
                </c:pt>
                <c:pt idx="255">
                  <c:v>1.3540324513150876E-16</c:v>
                </c:pt>
                <c:pt idx="256">
                  <c:v>6.7437968785031908E-17</c:v>
                </c:pt>
                <c:pt idx="257">
                  <c:v>3.338452920725063E-17</c:v>
                </c:pt>
                <c:pt idx="258">
                  <c:v>1.6426740575450128E-17</c:v>
                </c:pt>
                <c:pt idx="259">
                  <c:v>8.0338350009444092E-18</c:v>
                </c:pt>
                <c:pt idx="260">
                  <c:v>3.9053484071015702E-18</c:v>
                </c:pt>
                <c:pt idx="261">
                  <c:v>1.8869571077165699E-18</c:v>
                </c:pt>
                <c:pt idx="262">
                  <c:v>9.0621164636843573E-19</c:v>
                </c:pt>
                <c:pt idx="263">
                  <c:v>4.32576196198206E-19</c:v>
                </c:pt>
                <c:pt idx="264">
                  <c:v>2.0523950694416057E-19</c:v>
                </c:pt>
                <c:pt idx="265">
                  <c:v>9.6788704083089241E-20</c:v>
                </c:pt>
                <c:pt idx="266">
                  <c:v>4.5368430429829651E-20</c:v>
                </c:pt>
                <c:pt idx="267">
                  <c:v>2.1137236241989974E-20</c:v>
                </c:pt>
                <c:pt idx="268">
                  <c:v>9.7883167624935546E-21</c:v>
                </c:pt>
                <c:pt idx="269">
                  <c:v>4.5053983562759196E-21</c:v>
                </c:pt>
                <c:pt idx="270">
                  <c:v>2.0612171366035591E-21</c:v>
                </c:pt>
                <c:pt idx="271">
                  <c:v>9.373022505224016E-22</c:v>
                </c:pt>
                <c:pt idx="272">
                  <c:v>4.2364388523424188E-22</c:v>
                </c:pt>
                <c:pt idx="273">
                  <c:v>1.9032138608462456E-22</c:v>
                </c:pt>
                <c:pt idx="274">
                  <c:v>8.4984477523822254E-23</c:v>
                </c:pt>
                <c:pt idx="275">
                  <c:v>3.7718724026807302E-23</c:v>
                </c:pt>
                <c:pt idx="276">
                  <c:v>1.663947976249945E-23</c:v>
                </c:pt>
                <c:pt idx="277">
                  <c:v>7.2960510173229781E-24</c:v>
                </c:pt>
                <c:pt idx="278">
                  <c:v>3.1798112941276142E-24</c:v>
                </c:pt>
                <c:pt idx="279">
                  <c:v>1.3774638183881248E-24</c:v>
                </c:pt>
                <c:pt idx="280">
                  <c:v>5.9309521451844916E-25</c:v>
                </c:pt>
                <c:pt idx="281">
                  <c:v>2.5382477318246811E-25</c:v>
                </c:pt>
                <c:pt idx="282">
                  <c:v>1.0797145672857872E-25</c:v>
                </c:pt>
                <c:pt idx="283">
                  <c:v>4.5650893486224776E-26</c:v>
                </c:pt>
                <c:pt idx="284">
                  <c:v>1.9184698147755743E-26</c:v>
                </c:pt>
                <c:pt idx="285">
                  <c:v>8.0135698337472544E-27</c:v>
                </c:pt>
                <c:pt idx="286">
                  <c:v>3.3270739090961537E-27</c:v>
                </c:pt>
                <c:pt idx="287">
                  <c:v>1.37298008674022E-27</c:v>
                </c:pt>
                <c:pt idx="288">
                  <c:v>5.631594750086431E-28</c:v>
                </c:pt>
                <c:pt idx="289">
                  <c:v>2.2959578958432209E-28</c:v>
                </c:pt>
                <c:pt idx="290">
                  <c:v>9.3038309531232227E-29</c:v>
                </c:pt>
                <c:pt idx="291">
                  <c:v>3.7473570019548665E-29</c:v>
                </c:pt>
                <c:pt idx="292">
                  <c:v>1.5002156612426095E-29</c:v>
                </c:pt>
                <c:pt idx="293">
                  <c:v>5.9696337584872031E-30</c:v>
                </c:pt>
                <c:pt idx="294">
                  <c:v>2.3610601300643352E-30</c:v>
                </c:pt>
                <c:pt idx="295">
                  <c:v>9.2817907766349347E-31</c:v>
                </c:pt>
                <c:pt idx="296">
                  <c:v>3.6267854844061577E-31</c:v>
                </c:pt>
                <c:pt idx="297">
                  <c:v>1.4085664186585138E-31</c:v>
                </c:pt>
                <c:pt idx="298">
                  <c:v>5.4374860878348003E-32</c:v>
                </c:pt>
                <c:pt idx="299">
                  <c:v>2.0863364926770232E-32</c:v>
                </c:pt>
                <c:pt idx="300">
                  <c:v>7.9567537472972033E-33</c:v>
                </c:pt>
                <c:pt idx="301">
                  <c:v>3.0161493829706421E-33</c:v>
                </c:pt>
                <c:pt idx="302">
                  <c:v>1.136410255907089E-33</c:v>
                </c:pt>
                <c:pt idx="303">
                  <c:v>4.2558156651094334E-34</c:v>
                </c:pt>
                <c:pt idx="304">
                  <c:v>1.584148317017895E-34</c:v>
                </c:pt>
                <c:pt idx="305">
                  <c:v>5.8610339753418549E-35</c:v>
                </c:pt>
                <c:pt idx="306">
                  <c:v>2.1553509968449402E-35</c:v>
                </c:pt>
                <c:pt idx="307">
                  <c:v>7.8782024634337092E-36</c:v>
                </c:pt>
                <c:pt idx="308">
                  <c:v>2.862210942439528E-36</c:v>
                </c:pt>
                <c:pt idx="309">
                  <c:v>1.0335738311487835E-36</c:v>
                </c:pt>
                <c:pt idx="310">
                  <c:v>3.7097679030426873E-37</c:v>
                </c:pt>
                <c:pt idx="311">
                  <c:v>1.3234798725159376E-37</c:v>
                </c:pt>
                <c:pt idx="312">
                  <c:v>4.6930297754463621E-38</c:v>
                </c:pt>
                <c:pt idx="313">
                  <c:v>1.6540728969886291E-38</c:v>
                </c:pt>
                <c:pt idx="314">
                  <c:v>5.7945718001180988E-39</c:v>
                </c:pt>
                <c:pt idx="315">
                  <c:v>2.0176852479780638E-39</c:v>
                </c:pt>
                <c:pt idx="316">
                  <c:v>6.9831417216463451E-40</c:v>
                </c:pt>
                <c:pt idx="317">
                  <c:v>2.4022248793300686E-40</c:v>
                </c:pt>
                <c:pt idx="318">
                  <c:v>8.2137566573409507E-41</c:v>
                </c:pt>
                <c:pt idx="319">
                  <c:v>2.7914854658937388E-41</c:v>
                </c:pt>
                <c:pt idx="320">
                  <c:v>9.4296218522058213E-42</c:v>
                </c:pt>
                <c:pt idx="321">
                  <c:v>3.1660556926543143E-42</c:v>
                </c:pt>
                <c:pt idx="322">
                  <c:v>1.0565941220748815E-42</c:v>
                </c:pt>
                <c:pt idx="323">
                  <c:v>3.5047996577720241E-43</c:v>
                </c:pt>
                <c:pt idx="324">
                  <c:v>1.155536245169088E-43</c:v>
                </c:pt>
                <c:pt idx="325">
                  <c:v>3.786773367741714E-44</c:v>
                </c:pt>
                <c:pt idx="326">
                  <c:v>1.2334468010354381E-44</c:v>
                </c:pt>
                <c:pt idx="327">
                  <c:v>3.9933456148977069E-45</c:v>
                </c:pt>
                <c:pt idx="328">
                  <c:v>1.2850462014871087E-45</c:v>
                </c:pt>
                <c:pt idx="329">
                  <c:v>4.1102283701594236E-46</c:v>
                </c:pt>
                <c:pt idx="330">
                  <c:v>1.3067079401531294E-46</c:v>
                </c:pt>
                <c:pt idx="331">
                  <c:v>4.1291102097288162E-47</c:v>
                </c:pt>
                <c:pt idx="332">
                  <c:v>1.2968799814597064E-47</c:v>
                </c:pt>
                <c:pt idx="333">
                  <c:v>4.0486335114959116E-48</c:v>
                </c:pt>
                <c:pt idx="334">
                  <c:v>1.2562686197023E-48</c:v>
                </c:pt>
                <c:pt idx="335">
                  <c:v>3.8745558458214083E-49</c:v>
                </c:pt>
                <c:pt idx="336">
                  <c:v>1.1877545572201841E-49</c:v>
                </c:pt>
                <c:pt idx="337">
                  <c:v>3.6190689142115441E-50</c:v>
                </c:pt>
                <c:pt idx="338">
                  <c:v>1.0960550509516066E-50</c:v>
                </c:pt>
                <c:pt idx="339">
                  <c:v>3.2993869299639183E-51</c:v>
                </c:pt>
                <c:pt idx="340">
                  <c:v>9.8718716166382713E-52</c:v>
                </c:pt>
                <c:pt idx="341">
                  <c:v>2.9358314258481154E-52</c:v>
                </c:pt>
                <c:pt idx="342">
                  <c:v>8.6781688989783573E-53</c:v>
                </c:pt>
                <c:pt idx="343">
                  <c:v>2.5497080132611149E-53</c:v>
                </c:pt>
                <c:pt idx="344">
                  <c:v>7.4459165842136117E-54</c:v>
                </c:pt>
                <c:pt idx="345">
                  <c:v>2.1612810788092158E-54</c:v>
                </c:pt>
                <c:pt idx="346">
                  <c:v>6.235477312389571E-55</c:v>
                </c:pt>
                <c:pt idx="347">
                  <c:v>1.7881070790874951E-55</c:v>
                </c:pt>
                <c:pt idx="348">
                  <c:v>5.0966253363154249E-56</c:v>
                </c:pt>
                <c:pt idx="349">
                  <c:v>1.4439004851579188E-56</c:v>
                </c:pt>
                <c:pt idx="350">
                  <c:v>4.0659045864337942E-57</c:v>
                </c:pt>
                <c:pt idx="351">
                  <c:v>1.1380005467536923E-57</c:v>
                </c:pt>
                <c:pt idx="352">
                  <c:v>3.1658703511586296E-58</c:v>
                </c:pt>
                <c:pt idx="353">
                  <c:v>8.7540525178727167E-59</c:v>
                </c:pt>
                <c:pt idx="354">
                  <c:v>2.4059718234548745E-59</c:v>
                </c:pt>
                <c:pt idx="355">
                  <c:v>6.5726013755226328E-60</c:v>
                </c:pt>
                <c:pt idx="356">
                  <c:v>1.7846350446602818E-60</c:v>
                </c:pt>
                <c:pt idx="357">
                  <c:v>4.8164483523497997E-61</c:v>
                </c:pt>
                <c:pt idx="358">
                  <c:v>1.2920215739450896E-61</c:v>
                </c:pt>
                <c:pt idx="359">
                  <c:v>3.4449108747493541E-62</c:v>
                </c:pt>
                <c:pt idx="360">
                  <c:v>9.1295964831908823E-63</c:v>
                </c:pt>
                <c:pt idx="361">
                  <c:v>2.4048641154675179E-63</c:v>
                </c:pt>
                <c:pt idx="362">
                  <c:v>6.2964370896036376E-64</c:v>
                </c:pt>
                <c:pt idx="363">
                  <c:v>1.6385683507832468E-64</c:v>
                </c:pt>
                <c:pt idx="364">
                  <c:v>4.2383773778325174E-65</c:v>
                </c:pt>
                <c:pt idx="365">
                  <c:v>1.0896826871198895E-65</c:v>
                </c:pt>
                <c:pt idx="366">
                  <c:v>2.7846194096986373E-66</c:v>
                </c:pt>
                <c:pt idx="367">
                  <c:v>7.0728917003919317E-67</c:v>
                </c:pt>
                <c:pt idx="368">
                  <c:v>1.7856384856886691E-67</c:v>
                </c:pt>
                <c:pt idx="369">
                  <c:v>4.4807987059419078E-68</c:v>
                </c:pt>
                <c:pt idx="370">
                  <c:v>1.1175904910746903E-68</c:v>
                </c:pt>
                <c:pt idx="371">
                  <c:v>2.7706095627058596E-69</c:v>
                </c:pt>
                <c:pt idx="372">
                  <c:v>6.8270538251469646E-70</c:v>
                </c:pt>
                <c:pt idx="373">
                  <c:v>1.672078613315196E-70</c:v>
                </c:pt>
                <c:pt idx="374">
                  <c:v>4.0704781181335473E-71</c:v>
                </c:pt>
                <c:pt idx="375">
                  <c:v>9.8491675132605522E-72</c:v>
                </c:pt>
                <c:pt idx="376">
                  <c:v>2.3687487088660446E-72</c:v>
                </c:pt>
                <c:pt idx="377">
                  <c:v>5.6624427537548632E-73</c:v>
                </c:pt>
                <c:pt idx="378">
                  <c:v>1.3454080608485814E-73</c:v>
                </c:pt>
                <c:pt idx="379">
                  <c:v>3.1773831895076747E-74</c:v>
                </c:pt>
                <c:pt idx="380">
                  <c:v>7.4584834224629733E-75</c:v>
                </c:pt>
                <c:pt idx="381">
                  <c:v>1.7401906513956256E-75</c:v>
                </c:pt>
                <c:pt idx="382">
                  <c:v>4.035603600319162E-76</c:v>
                </c:pt>
                <c:pt idx="383">
                  <c:v>9.3021971047317432E-77</c:v>
                </c:pt>
                <c:pt idx="384">
                  <c:v>2.1312183236941142E-77</c:v>
                </c:pt>
                <c:pt idx="385">
                  <c:v>4.8532840762068249E-78</c:v>
                </c:pt>
                <c:pt idx="386">
                  <c:v>1.0985222322446121E-78</c:v>
                </c:pt>
                <c:pt idx="387">
                  <c:v>2.4714245480730276E-79</c:v>
                </c:pt>
                <c:pt idx="388">
                  <c:v>5.5265134158699208E-80</c:v>
                </c:pt>
                <c:pt idx="389">
                  <c:v>1.2283452996389134E-80</c:v>
                </c:pt>
                <c:pt idx="390">
                  <c:v>2.7136577634069376E-81</c:v>
                </c:pt>
                <c:pt idx="391">
                  <c:v>5.9587484111781353E-82</c:v>
                </c:pt>
                <c:pt idx="392">
                  <c:v>1.3005300465325371E-82</c:v>
                </c:pt>
                <c:pt idx="393">
                  <c:v>2.8213118864131997E-83</c:v>
                </c:pt>
                <c:pt idx="394">
                  <c:v>6.0834112144889168E-84</c:v>
                </c:pt>
                <c:pt idx="395">
                  <c:v>1.3037929148860902E-84</c:v>
                </c:pt>
                <c:pt idx="396">
                  <c:v>2.7773807841199446E-85</c:v>
                </c:pt>
                <c:pt idx="397">
                  <c:v>5.8806807534113459E-86</c:v>
                </c:pt>
                <c:pt idx="398">
                  <c:v>1.2376138117079657E-86</c:v>
                </c:pt>
                <c:pt idx="399">
                  <c:v>2.5888569795381492E-87</c:v>
                </c:pt>
                <c:pt idx="400">
                  <c:v>5.382652426267881E-88</c:v>
                </c:pt>
                <c:pt idx="401">
                  <c:v>1.1123718311492258E-88</c:v>
                </c:pt>
                <c:pt idx="402">
                  <c:v>2.28490945763922E-89</c:v>
                </c:pt>
                <c:pt idx="403">
                  <c:v>4.6650185514016419E-90</c:v>
                </c:pt>
                <c:pt idx="404">
                  <c:v>9.466798257239097E-91</c:v>
                </c:pt>
                <c:pt idx="405">
                  <c:v>1.9094937285001346E-91</c:v>
                </c:pt>
                <c:pt idx="406">
                  <c:v>3.8282361294077716E-92</c:v>
                </c:pt>
                <c:pt idx="407">
                  <c:v>7.6285951262940378E-93</c:v>
                </c:pt>
                <c:pt idx="408">
                  <c:v>1.5109697918058872E-93</c:v>
                </c:pt>
                <c:pt idx="409">
                  <c:v>2.9746259652874129E-94</c:v>
                </c:pt>
                <c:pt idx="410">
                  <c:v>5.8206879141246935E-95</c:v>
                </c:pt>
                <c:pt idx="411">
                  <c:v>1.1320917657846898E-95</c:v>
                </c:pt>
                <c:pt idx="412">
                  <c:v>2.1885391292471016E-96</c:v>
                </c:pt>
                <c:pt idx="413">
                  <c:v>4.2052553039301222E-97</c:v>
                </c:pt>
                <c:pt idx="414">
                  <c:v>8.031483765185202E-98</c:v>
                </c:pt>
                <c:pt idx="415">
                  <c:v>1.5246303877298206E-98</c:v>
                </c:pt>
                <c:pt idx="416">
                  <c:v>2.8767274961395042E-99</c:v>
                </c:pt>
                <c:pt idx="417">
                  <c:v>5.3950844164427447E-100</c:v>
                </c:pt>
                <c:pt idx="418">
                  <c:v>1.0056876839736959E-100</c:v>
                </c:pt>
                <c:pt idx="419">
                  <c:v>1.8633454874720213E-101</c:v>
                </c:pt>
                <c:pt idx="420">
                  <c:v>3.4315395403446893E-102</c:v>
                </c:pt>
                <c:pt idx="421">
                  <c:v>6.2813066525622282E-103</c:v>
                </c:pt>
                <c:pt idx="422">
                  <c:v>1.1428161048210218E-103</c:v>
                </c:pt>
                <c:pt idx="423">
                  <c:v>2.0666554367652233E-104</c:v>
                </c:pt>
                <c:pt idx="424">
                  <c:v>3.7147121391779257E-105</c:v>
                </c:pt>
                <c:pt idx="425">
                  <c:v>6.6366302506456396E-106</c:v>
                </c:pt>
                <c:pt idx="426">
                  <c:v>1.1785159013909742E-106</c:v>
                </c:pt>
                <c:pt idx="427">
                  <c:v>2.0801211907567789E-107</c:v>
                </c:pt>
                <c:pt idx="428">
                  <c:v>3.6492800847364781E-108</c:v>
                </c:pt>
                <c:pt idx="429">
                  <c:v>6.363427829397239E-109</c:v>
                </c:pt>
                <c:pt idx="430">
                  <c:v>1.1029108673421168E-109</c:v>
                </c:pt>
                <c:pt idx="431">
                  <c:v>1.9000064540688225E-110</c:v>
                </c:pt>
                <c:pt idx="432">
                  <c:v>3.2533823299217775E-111</c:v>
                </c:pt>
                <c:pt idx="433">
                  <c:v>5.5370761727076669E-112</c:v>
                </c:pt>
                <c:pt idx="434">
                  <c:v>9.3668002691521983E-113</c:v>
                </c:pt>
                <c:pt idx="435">
                  <c:v>1.5749522404141062E-113</c:v>
                </c:pt>
                <c:pt idx="436">
                  <c:v>2.6321393906722506E-114</c:v>
                </c:pt>
                <c:pt idx="437">
                  <c:v>4.3723583402464669E-115</c:v>
                </c:pt>
                <c:pt idx="438">
                  <c:v>7.2191817874492836E-116</c:v>
                </c:pt>
                <c:pt idx="439">
                  <c:v>1.1847468848415645E-116</c:v>
                </c:pt>
                <c:pt idx="440">
                  <c:v>1.9325402148152252E-117</c:v>
                </c:pt>
                <c:pt idx="441">
                  <c:v>3.1332631555841086E-118</c:v>
                </c:pt>
                <c:pt idx="442">
                  <c:v>5.0492929778191122E-119</c:v>
                </c:pt>
                <c:pt idx="443">
                  <c:v>8.0877857270680625E-120</c:v>
                </c:pt>
                <c:pt idx="444">
                  <c:v>1.2876388455430523E-120</c:v>
                </c:pt>
                <c:pt idx="445">
                  <c:v>2.0376231701025014E-121</c:v>
                </c:pt>
                <c:pt idx="446">
                  <c:v>3.2049336128098113E-122</c:v>
                </c:pt>
                <c:pt idx="447">
                  <c:v>5.0104827655779201E-123</c:v>
                </c:pt>
                <c:pt idx="448">
                  <c:v>7.7858399967781037E-124</c:v>
                </c:pt>
                <c:pt idx="449">
                  <c:v>1.2025322810201627E-124</c:v>
                </c:pt>
                <c:pt idx="450">
                  <c:v>1.8460921672890481E-125</c:v>
                </c:pt>
                <c:pt idx="451">
                  <c:v>2.8169256409647157E-126</c:v>
                </c:pt>
                <c:pt idx="452">
                  <c:v>4.2723099581294079E-127</c:v>
                </c:pt>
                <c:pt idx="453">
                  <c:v>6.4404392944248072E-128</c:v>
                </c:pt>
                <c:pt idx="454">
                  <c:v>9.6501395977893975E-129</c:v>
                </c:pt>
                <c:pt idx="455">
                  <c:v>1.4371995342067277E-129</c:v>
                </c:pt>
                <c:pt idx="456">
                  <c:v>2.1274820614117867E-130</c:v>
                </c:pt>
                <c:pt idx="457">
                  <c:v>3.1302578484298363E-131</c:v>
                </c:pt>
                <c:pt idx="458">
                  <c:v>4.577830270103685E-132</c:v>
                </c:pt>
                <c:pt idx="459">
                  <c:v>6.6543344829523531E-133</c:v>
                </c:pt>
                <c:pt idx="460">
                  <c:v>9.6142394594638344E-134</c:v>
                </c:pt>
                <c:pt idx="461">
                  <c:v>1.3806722931257877E-134</c:v>
                </c:pt>
                <c:pt idx="462">
                  <c:v>1.9707505284278449E-135</c:v>
                </c:pt>
                <c:pt idx="463">
                  <c:v>2.7960057542544562E-136</c:v>
                </c:pt>
                <c:pt idx="464">
                  <c:v>3.9428462043073202E-137</c:v>
                </c:pt>
                <c:pt idx="465">
                  <c:v>5.5264593599561949E-138</c:v>
                </c:pt>
                <c:pt idx="466">
                  <c:v>7.6992689626809325E-139</c:v>
                </c:pt>
                <c:pt idx="467">
                  <c:v>1.0661476872139999E-139</c:v>
                </c:pt>
                <c:pt idx="468">
                  <c:v>1.4674070933438222E-140</c:v>
                </c:pt>
                <c:pt idx="469">
                  <c:v>2.0074707505914266E-141</c:v>
                </c:pt>
                <c:pt idx="470">
                  <c:v>2.7296892251589191E-142</c:v>
                </c:pt>
                <c:pt idx="471">
                  <c:v>3.6892879375520884E-143</c:v>
                </c:pt>
                <c:pt idx="472">
                  <c:v>4.9560681023358084E-144</c:v>
                </c:pt>
                <c:pt idx="473">
                  <c:v>6.6175517498265268E-145</c:v>
                </c:pt>
                <c:pt idx="474">
                  <c:v>8.7825937443530039E-146</c:v>
                </c:pt>
                <c:pt idx="475">
                  <c:v>1.1585468724168678E-146</c:v>
                </c:pt>
                <c:pt idx="476">
                  <c:v>1.5190420332321013E-147</c:v>
                </c:pt>
                <c:pt idx="477">
                  <c:v>1.9796633397024598E-148</c:v>
                </c:pt>
                <c:pt idx="478">
                  <c:v>2.5643556497784492E-149</c:v>
                </c:pt>
                <c:pt idx="479">
                  <c:v>3.3016462598218905E-150</c:v>
                </c:pt>
                <c:pt idx="480">
                  <c:v>4.2252089561807505E-151</c:v>
                </c:pt>
                <c:pt idx="481">
                  <c:v>5.3744151367976524E-152</c:v>
                </c:pt>
                <c:pt idx="482">
                  <c:v>6.7948456335042464E-153</c:v>
                </c:pt>
                <c:pt idx="483">
                  <c:v>8.5387312972470494E-154</c:v>
                </c:pt>
                <c:pt idx="484">
                  <c:v>1.0665285031517279E-154</c:v>
                </c:pt>
                <c:pt idx="485">
                  <c:v>1.3240883155306961E-155</c:v>
                </c:pt>
                <c:pt idx="486">
                  <c:v>1.633905019194182E-156</c:v>
                </c:pt>
                <c:pt idx="487">
                  <c:v>2.0040198908428111E-157</c:v>
                </c:pt>
                <c:pt idx="488">
                  <c:v>2.4431077189793642E-158</c:v>
                </c:pt>
                <c:pt idx="489">
                  <c:v>2.9603875634710312E-159</c:v>
                </c:pt>
                <c:pt idx="490">
                  <c:v>3.565495506498574E-160</c:v>
                </c:pt>
                <c:pt idx="491">
                  <c:v>4.2683161821762037E-161</c:v>
                </c:pt>
                <c:pt idx="492">
                  <c:v>5.0787711004150897E-162</c:v>
                </c:pt>
                <c:pt idx="493">
                  <c:v>6.0065633730037845E-163</c:v>
                </c:pt>
                <c:pt idx="494">
                  <c:v>7.0608803870786165E-164</c:v>
                </c:pt>
                <c:pt idx="495">
                  <c:v>8.2500582070815031E-165</c:v>
                </c:pt>
                <c:pt idx="496">
                  <c:v>9.58121394629941E-166</c:v>
                </c:pt>
                <c:pt idx="497">
                  <c:v>1.1059854929607346E-166</c:v>
                </c:pt>
                <c:pt idx="498">
                  <c:v>1.2689476040018624E-167</c:v>
                </c:pt>
                <c:pt idx="499">
                  <c:v>1.4471159050721925E-168</c:v>
                </c:pt>
                <c:pt idx="500">
                  <c:v>1.6403189824331812E-169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24-4BE4-A8DD-FBB29B0D473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Nitrogen!$H$12:$H$1113</c:f>
              <c:numCache>
                <c:formatCode>General</c:formatCode>
                <c:ptCount val="1102"/>
                <c:pt idx="0">
                  <c:v>5.2423020673481706E-52</c:v>
                </c:pt>
                <c:pt idx="1">
                  <c:v>1.7572715219753994E-51</c:v>
                </c:pt>
                <c:pt idx="2">
                  <c:v>5.8549213737623559E-51</c:v>
                </c:pt>
                <c:pt idx="3">
                  <c:v>1.9389590216275032E-50</c:v>
                </c:pt>
                <c:pt idx="4">
                  <c:v>6.3823638820942653E-50</c:v>
                </c:pt>
                <c:pt idx="5">
                  <c:v>2.0881411843439266E-49</c:v>
                </c:pt>
                <c:pt idx="6">
                  <c:v>6.7905276812947055E-49</c:v>
                </c:pt>
                <c:pt idx="7">
                  <c:v>2.1948889697488242E-48</c:v>
                </c:pt>
                <c:pt idx="8">
                  <c:v>7.0515884086130776E-48</c:v>
                </c:pt>
                <c:pt idx="9">
                  <c:v>2.2517839617947947E-47</c:v>
                </c:pt>
                <c:pt idx="10">
                  <c:v>7.1471328550054169E-47</c:v>
                </c:pt>
                <c:pt idx="11">
                  <c:v>2.2547705603226107E-46</c:v>
                </c:pt>
                <c:pt idx="12">
                  <c:v>7.0703062166263048E-46</c:v>
                </c:pt>
                <c:pt idx="13">
                  <c:v>2.2036339699608324E-45</c:v>
                </c:pt>
                <c:pt idx="14">
                  <c:v>6.8266252181541807E-45</c:v>
                </c:pt>
                <c:pt idx="15">
                  <c:v>2.1020257410921248E-44</c:v>
                </c:pt>
                <c:pt idx="16">
                  <c:v>6.4333231446924657E-44</c:v>
                </c:pt>
                <c:pt idx="17">
                  <c:v>1.957032644849371E-43</c:v>
                </c:pt>
                <c:pt idx="18">
                  <c:v>5.9173347824195939E-43</c:v>
                </c:pt>
                <c:pt idx="19">
                  <c:v>1.7783595798873202E-42</c:v>
                </c:pt>
                <c:pt idx="20">
                  <c:v>5.31224851582408E-42</c:v>
                </c:pt>
                <c:pt idx="21">
                  <c:v>1.5772573361806867E-41</c:v>
                </c:pt>
                <c:pt idx="22">
                  <c:v>4.6547042866971521E-41</c:v>
                </c:pt>
                <c:pt idx="23">
                  <c:v>1.3653594546455859E-40</c:v>
                </c:pt>
                <c:pt idx="24">
                  <c:v>3.980771741241354E-40</c:v>
                </c:pt>
                <c:pt idx="25">
                  <c:v>1.1535938087663441E-39</c:v>
                </c:pt>
                <c:pt idx="26">
                  <c:v>3.3227978789603292E-39</c:v>
                </c:pt>
                <c:pt idx="27">
                  <c:v>9.5130613982029665E-39</c:v>
                </c:pt>
                <c:pt idx="28">
                  <c:v>2.7070859326081393E-38</c:v>
                </c:pt>
                <c:pt idx="29">
                  <c:v>7.6568325864882052E-38</c:v>
                </c:pt>
                <c:pt idx="30">
                  <c:v>2.1525915353116854E-37</c:v>
                </c:pt>
                <c:pt idx="31">
                  <c:v>6.0150531880979045E-37</c:v>
                </c:pt>
                <c:pt idx="32">
                  <c:v>1.6706392591430251E-36</c:v>
                </c:pt>
                <c:pt idx="33">
                  <c:v>4.6120208393148828E-36</c:v>
                </c:pt>
                <c:pt idx="34">
                  <c:v>1.2655089071142054E-35</c:v>
                </c:pt>
                <c:pt idx="35">
                  <c:v>3.4514733041682775E-35</c:v>
                </c:pt>
                <c:pt idx="36">
                  <c:v>9.3564090038174655E-35</c:v>
                </c:pt>
                <c:pt idx="37">
                  <c:v>2.5210371466776645E-34</c:v>
                </c:pt>
                <c:pt idx="38">
                  <c:v>6.7517236593928118E-34</c:v>
                </c:pt>
                <c:pt idx="39">
                  <c:v>1.7972787513458271E-33</c:v>
                </c:pt>
                <c:pt idx="40">
                  <c:v>4.7553401552818022E-33</c:v>
                </c:pt>
                <c:pt idx="41">
                  <c:v>1.2505846776530826E-32</c:v>
                </c:pt>
                <c:pt idx="42">
                  <c:v>3.2689628556157537E-32</c:v>
                </c:pt>
                <c:pt idx="43">
                  <c:v>8.4932172956481012E-32</c:v>
                </c:pt>
                <c:pt idx="44">
                  <c:v>2.1933091594872998E-31</c:v>
                </c:pt>
                <c:pt idx="45">
                  <c:v>5.6297983088083973E-31</c:v>
                </c:pt>
                <c:pt idx="46">
                  <c:v>1.4363199322804804E-30</c:v>
                </c:pt>
                <c:pt idx="47">
                  <c:v>3.6422932219020881E-30</c:v>
                </c:pt>
                <c:pt idx="48">
                  <c:v>9.1804504531455878E-30</c:v>
                </c:pt>
                <c:pt idx="49">
                  <c:v>2.2999502590346426E-29</c:v>
                </c:pt>
                <c:pt idx="50">
                  <c:v>5.7271461162999762E-29</c:v>
                </c:pt>
                <c:pt idx="51">
                  <c:v>1.4175012491301516E-28</c:v>
                </c:pt>
                <c:pt idx="52">
                  <c:v>3.4871771022390614E-28</c:v>
                </c:pt>
                <c:pt idx="53">
                  <c:v>8.5268755703663604E-28</c:v>
                </c:pt>
                <c:pt idx="54">
                  <c:v>2.0723886919707017E-27</c:v>
                </c:pt>
                <c:pt idx="55">
                  <c:v>5.0063115098105029E-27</c:v>
                </c:pt>
                <c:pt idx="56">
                  <c:v>1.2020703693651027E-26</c:v>
                </c:pt>
                <c:pt idx="57">
                  <c:v>2.8688463038891921E-26</c:v>
                </c:pt>
                <c:pt idx="58">
                  <c:v>6.8053433080586273E-26</c:v>
                </c:pt>
                <c:pt idx="59">
                  <c:v>1.6045681338246026E-25</c:v>
                </c:pt>
                <c:pt idx="60">
                  <c:v>3.7603793084382701E-25</c:v>
                </c:pt>
                <c:pt idx="61">
                  <c:v>8.7593224252908629E-25</c:v>
                </c:pt>
                <c:pt idx="62">
                  <c:v>2.0280316963408452E-24</c:v>
                </c:pt>
                <c:pt idx="63">
                  <c:v>4.6670701754046125E-24</c:v>
                </c:pt>
                <c:pt idx="64">
                  <c:v>1.0675280396864375E-23</c:v>
                </c:pt>
                <c:pt idx="65">
                  <c:v>2.4270550000607128E-23</c:v>
                </c:pt>
                <c:pt idx="66">
                  <c:v>5.4846044578295462E-23</c:v>
                </c:pt>
                <c:pt idx="67">
                  <c:v>1.2319026053024281E-22</c:v>
                </c:pt>
                <c:pt idx="68">
                  <c:v>2.7502539824886269E-22</c:v>
                </c:pt>
                <c:pt idx="69">
                  <c:v>6.1028767306552451E-22</c:v>
                </c:pt>
                <c:pt idx="70">
                  <c:v>1.3460517616846016E-21</c:v>
                </c:pt>
                <c:pt idx="71">
                  <c:v>2.9508986300149575E-21</c:v>
                </c:pt>
                <c:pt idx="72">
                  <c:v>6.4300179888413686E-21</c:v>
                </c:pt>
                <c:pt idx="73">
                  <c:v>1.3926290563924147E-20</c:v>
                </c:pt>
                <c:pt idx="74">
                  <c:v>2.9979479174954174E-20</c:v>
                </c:pt>
                <c:pt idx="75">
                  <c:v>6.4147255829767883E-20</c:v>
                </c:pt>
                <c:pt idx="76">
                  <c:v>1.3642609495141284E-19</c:v>
                </c:pt>
                <c:pt idx="77">
                  <c:v>2.8839131746614744E-19</c:v>
                </c:pt>
                <c:pt idx="78">
                  <c:v>6.0594370928311213E-19</c:v>
                </c:pt>
                <c:pt idx="79">
                  <c:v>1.26545803694761E-18</c:v>
                </c:pt>
                <c:pt idx="80">
                  <c:v>2.6268095272196118E-18</c:v>
                </c:pt>
                <c:pt idx="81">
                  <c:v>5.4196942207071716E-18</c:v>
                </c:pt>
                <c:pt idx="82">
                  <c:v>1.1114408453712246E-17</c:v>
                </c:pt>
                <c:pt idx="83">
                  <c:v>2.2654959435656624E-17</c:v>
                </c:pt>
                <c:pt idx="84">
                  <c:v>4.5899250291306066E-17</c:v>
                </c:pt>
                <c:pt idx="85">
                  <c:v>9.2430065776726196E-17</c:v>
                </c:pt>
                <c:pt idx="86">
                  <c:v>1.8500620704416771E-16</c:v>
                </c:pt>
                <c:pt idx="87">
                  <c:v>3.6806515457870693E-16</c:v>
                </c:pt>
                <c:pt idx="88">
                  <c:v>7.2782752472927279E-16</c:v>
                </c:pt>
                <c:pt idx="89">
                  <c:v>1.4305321226774442E-15</c:v>
                </c:pt>
                <c:pt idx="90">
                  <c:v>2.7946802148003892E-15</c:v>
                </c:pt>
                <c:pt idx="91">
                  <c:v>5.4266522668584335E-15</c:v>
                </c:pt>
                <c:pt idx="92">
                  <c:v>1.0473630146841543E-14</c:v>
                </c:pt>
                <c:pt idx="93">
                  <c:v>2.0092216126668018E-14</c:v>
                </c:pt>
                <c:pt idx="94">
                  <c:v>3.8311028892162923E-14</c:v>
                </c:pt>
                <c:pt idx="95">
                  <c:v>7.2608114222407611E-14</c:v>
                </c:pt>
                <c:pt idx="96">
                  <c:v>1.3677661967730172E-13</c:v>
                </c:pt>
                <c:pt idx="97">
                  <c:v>2.5609667643957214E-13</c:v>
                </c:pt>
                <c:pt idx="98">
                  <c:v>4.7660806332859397E-13</c:v>
                </c:pt>
                <c:pt idx="99">
                  <c:v>8.8162560704212191E-13</c:v>
                </c:pt>
                <c:pt idx="100">
                  <c:v>1.6209602813563532E-12</c:v>
                </c:pt>
                <c:pt idx="101">
                  <c:v>2.9622787152159242E-12</c:v>
                </c:pt>
                <c:pt idx="102">
                  <c:v>5.3807749715727814E-12</c:v>
                </c:pt>
                <c:pt idx="103">
                  <c:v>9.7146936286355014E-12</c:v>
                </c:pt>
                <c:pt idx="104">
                  <c:v>1.7433265928658031E-11</c:v>
                </c:pt>
                <c:pt idx="105">
                  <c:v>3.1095229626510215E-11</c:v>
                </c:pt>
                <c:pt idx="106">
                  <c:v>5.5128242677909183E-11</c:v>
                </c:pt>
                <c:pt idx="107">
                  <c:v>9.7144875561076871E-11</c:v>
                </c:pt>
                <c:pt idx="108">
                  <c:v>1.7014963078864869E-10</c:v>
                </c:pt>
                <c:pt idx="109">
                  <c:v>2.9621530421248808E-10</c:v>
                </c:pt>
                <c:pt idx="110">
                  <c:v>5.1256546563310417E-10</c:v>
                </c:pt>
                <c:pt idx="111">
                  <c:v>8.8156950389449426E-10</c:v>
                </c:pt>
                <c:pt idx="112">
                  <c:v>1.5070551367779008E-9</c:v>
                </c:pt>
                <c:pt idx="113">
                  <c:v>2.560749473712948E-9</c:v>
                </c:pt>
                <c:pt idx="114">
                  <c:v>4.3248436317734289E-9</c:v>
                </c:pt>
                <c:pt idx="115">
                  <c:v>7.2600413566350846E-9</c:v>
                </c:pt>
                <c:pt idx="116">
                  <c:v>1.2113597707452806E-8</c:v>
                </c:pt>
                <c:pt idx="117">
                  <c:v>2.0089659030567153E-8</c:v>
                </c:pt>
                <c:pt idx="118">
                  <c:v>3.3115960210099386E-8</c:v>
                </c:pt>
                <c:pt idx="119">
                  <c:v>5.4258465297126559E-8</c:v>
                </c:pt>
                <c:pt idx="120">
                  <c:v>8.8361489105712882E-8</c:v>
                </c:pt>
                <c:pt idx="121">
                  <c:v>1.4302893798828214E-7</c:v>
                </c:pt>
                <c:pt idx="122">
                  <c:v>2.3011777641911895E-7</c:v>
                </c:pt>
                <c:pt idx="123">
                  <c:v>3.6799489244189779E-7</c:v>
                </c:pt>
                <c:pt idx="124">
                  <c:v>5.8492310966131163E-7</c:v>
                </c:pt>
                <c:pt idx="125">
                  <c:v>9.2410460959579489E-7</c:v>
                </c:pt>
                <c:pt idx="126">
                  <c:v>1.4511384854759153E-6</c:v>
                </c:pt>
                <c:pt idx="127">
                  <c:v>2.2649673755232087E-6</c:v>
                </c:pt>
                <c:pt idx="128">
                  <c:v>3.5138272677710296E-6</c:v>
                </c:pt>
                <c:pt idx="129">
                  <c:v>5.418314801235576E-6</c:v>
                </c:pt>
                <c:pt idx="130">
                  <c:v>8.3044987847559825E-6</c:v>
                </c:pt>
                <c:pt idx="131">
                  <c:v>1.2651091161823249E-5</c:v>
                </c:pt>
                <c:pt idx="132">
                  <c:v>1.9156136000328394E-5</c:v>
                </c:pt>
                <c:pt idx="133">
                  <c:v>2.8830568443316205E-5</c:v>
                </c:pt>
                <c:pt idx="134">
                  <c:v>4.3128451575230887E-5</c:v>
                </c:pt>
                <c:pt idx="135">
                  <c:v>6.4126848045956595E-5</c:v>
                </c:pt>
                <c:pt idx="136">
                  <c:v>9.4772271336224302E-5</c:v>
                </c:pt>
                <c:pt idx="137">
                  <c:v>1.3921564742221178E-4</c:v>
                </c:pt>
                <c:pt idx="138">
                  <c:v>2.0326386571775724E-4</c:v>
                </c:pt>
                <c:pt idx="139">
                  <c:v>2.949834681767115E-4</c:v>
                </c:pt>
                <c:pt idx="140">
                  <c:v>4.2550095692488302E-4</c:v>
                </c:pt>
                <c:pt idx="141">
                  <c:v>6.1005469244986195E-4</c:v>
                </c:pt>
                <c:pt idx="142">
                  <c:v>8.6936543680573143E-4</c:v>
                </c:pt>
                <c:pt idx="143">
                  <c:v>1.2314061981227233E-3</c:v>
                </c:pt>
                <c:pt idx="144">
                  <c:v>1.7336669401753118E-3</c:v>
                </c:pt>
                <c:pt idx="145">
                  <c:v>2.4260255315017129E-3</c:v>
                </c:pt>
                <c:pt idx="146">
                  <c:v>3.374352381545976E-3</c:v>
                </c:pt>
                <c:pt idx="147">
                  <c:v>4.6649916157487804E-3</c:v>
                </c:pt>
                <c:pt idx="148">
                  <c:v>6.4102751093382754E-3</c:v>
                </c:pt>
                <c:pt idx="149">
                  <c:v>8.7552355869853736E-3</c:v>
                </c:pt>
                <c:pt idx="150">
                  <c:v>1.1885689261343011E-2</c:v>
                </c:pt>
                <c:pt idx="151">
                  <c:v>1.6037854692898687E-2</c:v>
                </c:pt>
                <c:pt idx="152">
                  <c:v>2.1509659916442658E-2</c:v>
                </c:pt>
                <c:pt idx="153">
                  <c:v>2.8673861333775537E-2</c:v>
                </c:pt>
                <c:pt idx="154">
                  <c:v>3.7993052221339058E-2</c:v>
                </c:pt>
                <c:pt idx="155">
                  <c:v>5.00365728122492E-2</c:v>
                </c:pt>
                <c:pt idx="156">
                  <c:v>6.5499244978963575E-2</c:v>
                </c:pt>
                <c:pt idx="157">
                  <c:v>8.5221740414481981E-2</c:v>
                </c:pt>
                <c:pt idx="158">
                  <c:v>0.1102122507740823</c:v>
                </c:pt>
                <c:pt idx="159">
                  <c:v>0.14166896184658498</c:v>
                </c:pt>
                <c:pt idx="160">
                  <c:v>0.18100264372738104</c:v>
                </c:pt>
                <c:pt idx="161">
                  <c:v>0.22985845974235014</c:v>
                </c:pt>
                <c:pt idx="162">
                  <c:v>0.29013587578262551</c:v>
                </c:pt>
                <c:pt idx="163">
                  <c:v>0.36400532894375542</c:v>
                </c:pt>
                <c:pt idx="164">
                  <c:v>0.45392010311391084</c:v>
                </c:pt>
                <c:pt idx="165">
                  <c:v>0.56262167547887076</c:v>
                </c:pt>
                <c:pt idx="166">
                  <c:v>0.69313666030158061</c:v>
                </c:pt>
                <c:pt idx="167">
                  <c:v>0.84876340499693026</c:v>
                </c:pt>
                <c:pt idx="168">
                  <c:v>1.0330463093166413</c:v>
                </c:pt>
                <c:pt idx="169">
                  <c:v>1.2497360615177662</c:v>
                </c:pt>
                <c:pt idx="170">
                  <c:v>1.5027342334605871</c:v>
                </c:pt>
                <c:pt idx="171">
                  <c:v>1.7960210631716491</c:v>
                </c:pt>
                <c:pt idx="172">
                  <c:v>2.1335657858226216</c:v>
                </c:pt>
                <c:pt idx="173">
                  <c:v>2.5192195515331619</c:v>
                </c:pt>
                <c:pt idx="174">
                  <c:v>2.9565917803745227</c:v>
                </c:pt>
                <c:pt idx="175">
                  <c:v>3.448911729916516</c:v>
                </c:pt>
                <c:pt idx="176">
                  <c:v>3.9988780555123511</c:v>
                </c:pt>
                <c:pt idx="177">
                  <c:v>4.6085001837233852</c:v>
                </c:pt>
                <c:pt idx="178">
                  <c:v>5.2789363400053873</c:v>
                </c:pt>
                <c:pt idx="179">
                  <c:v>6.0103340099645495</c:v>
                </c:pt>
                <c:pt idx="180">
                  <c:v>6.8016794010130823</c:v>
                </c:pt>
                <c:pt idx="181">
                  <c:v>7.6506630389165649</c:v>
                </c:pt>
                <c:pt idx="182">
                  <c:v>8.5535689160170492</c:v>
                </c:pt>
                <c:pt idx="183">
                  <c:v>9.5051945481874203</c:v>
                </c:pt>
                <c:pt idx="184">
                  <c:v>10.498808853282325</c:v>
                </c:pt>
                <c:pt idx="185">
                  <c:v>11.526153911449873</c:v>
                </c:pt>
                <c:pt idx="186">
                  <c:v>12.577495406672499</c:v>
                </c:pt>
                <c:pt idx="187">
                  <c:v>13.641724904713049</c:v>
                </c:pt>
                <c:pt idx="188">
                  <c:v>14.7065151477144</c:v>
                </c:pt>
                <c:pt idx="189">
                  <c:v>15.758527318822098</c:v>
                </c:pt>
                <c:pt idx="190">
                  <c:v>16.783666853670084</c:v>
                </c:pt>
                <c:pt idx="191">
                  <c:v>17.76738197035737</c:v>
                </c:pt>
                <c:pt idx="192">
                  <c:v>18.694996788590863</c:v>
                </c:pt>
                <c:pt idx="193">
                  <c:v>19.552068848743279</c:v>
                </c:pt>
                <c:pt idx="194">
                  <c:v>20.324759154197402</c:v>
                </c:pt>
                <c:pt idx="195">
                  <c:v>21.00020166247419</c:v>
                </c:pt>
                <c:pt idx="196">
                  <c:v>21.566858535815243</c:v>
                </c:pt>
                <c:pt idx="197">
                  <c:v>22.014847492612674</c:v>
                </c:pt>
                <c:pt idx="198">
                  <c:v>22.336228303077547</c:v>
                </c:pt>
                <c:pt idx="199">
                  <c:v>22.52523683146849</c:v>
                </c:pt>
                <c:pt idx="200">
                  <c:v>22.578456988166696</c:v>
                </c:pt>
                <c:pt idx="201">
                  <c:v>22.494923424888491</c:v>
                </c:pt>
                <c:pt idx="202">
                  <c:v>22.276150659587348</c:v>
                </c:pt>
                <c:pt idx="203">
                  <c:v>21.926087403329728</c:v>
                </c:pt>
                <c:pt idx="204">
                  <c:v>21.450998013566252</c:v>
                </c:pt>
                <c:pt idx="205">
                  <c:v>20.859276046314957</c:v>
                </c:pt>
                <c:pt idx="206">
                  <c:v>20.161197660239498</c:v>
                </c:pt>
                <c:pt idx="207">
                  <c:v>19.368624992425854</c:v>
                </c:pt>
                <c:pt idx="208">
                  <c:v>18.494671459737919</c:v>
                </c:pt>
                <c:pt idx="209">
                  <c:v>17.553342156066474</c:v>
                </c:pt>
                <c:pt idx="210">
                  <c:v>16.559163068572754</c:v>
                </c:pt>
                <c:pt idx="211">
                  <c:v>15.526812719863628</c:v>
                </c:pt>
                <c:pt idx="212">
                  <c:v>14.470769092187263</c:v>
                </c:pt>
                <c:pt idx="213">
                  <c:v>13.404983374170902</c:v>
                </c:pt>
                <c:pt idx="214">
                  <c:v>12.342590289788989</c:v>
                </c:pt>
                <c:pt idx="215">
                  <c:v>11.295662644131342</c:v>
                </c:pt>
                <c:pt idx="216">
                  <c:v>10.275015384631248</c:v>
                </c:pt>
                <c:pt idx="217">
                  <c:v>9.2900620663906377</c:v>
                </c:pt>
                <c:pt idx="218">
                  <c:v>8.3487242570479339</c:v>
                </c:pt>
                <c:pt idx="219">
                  <c:v>7.4573922376155588</c:v>
                </c:pt>
                <c:pt idx="220">
                  <c:v>6.62093344829775</c:v>
                </c:pt>
                <c:pt idx="221">
                  <c:v>5.8427435655946178</c:v>
                </c:pt>
                <c:pt idx="222">
                  <c:v>5.1248339254522595</c:v>
                </c:pt>
                <c:pt idx="223">
                  <c:v>4.4679482463189872</c:v>
                </c:pt>
                <c:pt idx="224">
                  <c:v>3.8717012498165078</c:v>
                </c:pt>
                <c:pt idx="225">
                  <c:v>3.3347317971796611</c:v>
                </c:pt>
                <c:pt idx="226">
                  <c:v>2.8548635105443858</c:v>
                </c:pt>
                <c:pt idx="227">
                  <c:v>2.4292664704968678</c:v>
                </c:pt>
                <c:pt idx="228">
                  <c:v>2.0546144082714837</c:v>
                </c:pt>
                <c:pt idx="229">
                  <c:v>1.7272327732543484</c:v>
                </c:pt>
                <c:pt idx="230">
                  <c:v>1.4432340866924656</c:v>
                </c:pt>
                <c:pt idx="231">
                  <c:v>1.1986380292666305</c:v>
                </c:pt>
                <c:pt idx="232">
                  <c:v>0.98947470075899047</c:v>
                </c:pt>
                <c:pt idx="233">
                  <c:v>0.81187039237648617</c:v>
                </c:pt>
                <c:pt idx="234">
                  <c:v>0.66211599585761427</c:v>
                </c:pt>
                <c:pt idx="235">
                  <c:v>0.53671881929397258</c:v>
                </c:pt>
                <c:pt idx="236">
                  <c:v>0.43243907939696746</c:v>
                </c:pt>
                <c:pt idx="237">
                  <c:v>0.34631269490180283</c:v>
                </c:pt>
                <c:pt idx="238">
                  <c:v>0.27566222477632141</c:v>
                </c:pt>
                <c:pt idx="239">
                  <c:v>0.21809789250534733</c:v>
                </c:pt>
                <c:pt idx="240">
                  <c:v>0.17151063238536046</c:v>
                </c:pt>
                <c:pt idx="241">
                  <c:v>0.13405900591804509</c:v>
                </c:pt>
                <c:pt idx="242">
                  <c:v>0.10415168685623814</c:v>
                </c:pt>
                <c:pt idx="243">
                  <c:v>8.042702213794041E-2</c:v>
                </c:pt>
                <c:pt idx="244">
                  <c:v>6.1730960848145187E-2</c:v>
                </c:pt>
                <c:pt idx="245">
                  <c:v>4.7094419919919202E-2</c:v>
                </c:pt>
                <c:pt idx="246">
                  <c:v>3.5710936056800431E-2</c:v>
                </c:pt>
                <c:pt idx="247">
                  <c:v>2.6915247853436568E-2</c:v>
                </c:pt>
                <c:pt idx="248">
                  <c:v>2.0163266949154088E-2</c:v>
                </c:pt>
                <c:pt idx="249">
                  <c:v>1.5013736297396029E-2</c:v>
                </c:pt>
                <c:pt idx="250">
                  <c:v>1.1111739065995999E-2</c:v>
                </c:pt>
                <c:pt idx="251">
                  <c:v>8.1741132868478183E-3</c:v>
                </c:pt>
                <c:pt idx="252">
                  <c:v>5.9767437701240276E-3</c:v>
                </c:pt>
                <c:pt idx="253">
                  <c:v>4.3436416600546304E-3</c:v>
                </c:pt>
                <c:pt idx="254">
                  <c:v>3.1376804318838511E-3</c:v>
                </c:pt>
                <c:pt idx="255">
                  <c:v>2.2528319453905374E-3</c:v>
                </c:pt>
                <c:pt idx="256">
                  <c:v>1.607734197584495E-3</c:v>
                </c:pt>
                <c:pt idx="257">
                  <c:v>1.140420644405009E-3</c:v>
                </c:pt>
                <c:pt idx="258">
                  <c:v>8.0404667173903082E-4</c:v>
                </c:pt>
                <c:pt idx="259">
                  <c:v>5.6345964041885183E-4</c:v>
                </c:pt>
                <c:pt idx="260">
                  <c:v>3.9247295583680033E-4</c:v>
                </c:pt>
                <c:pt idx="261">
                  <c:v>2.7172026262544215E-4</c:v>
                </c:pt>
                <c:pt idx="262">
                  <c:v>1.8698194901600564E-4</c:v>
                </c:pt>
                <c:pt idx="263">
                  <c:v>1.2789180187118269E-4</c:v>
                </c:pt>
                <c:pt idx="264">
                  <c:v>8.6946298370539624E-5</c:v>
                </c:pt>
                <c:pt idx="265">
                  <c:v>5.8752297640780365E-5</c:v>
                </c:pt>
                <c:pt idx="266">
                  <c:v>3.9460626914176271E-5</c:v>
                </c:pt>
                <c:pt idx="267">
                  <c:v>2.6343196603946036E-5</c:v>
                </c:pt>
                <c:pt idx="268">
                  <c:v>1.7479875405794098E-5</c:v>
                </c:pt>
                <c:pt idx="269">
                  <c:v>1.1528520057242988E-5</c:v>
                </c:pt>
                <c:pt idx="270">
                  <c:v>7.5574303507553815E-6</c:v>
                </c:pt>
                <c:pt idx="271">
                  <c:v>4.9242502371034441E-6</c:v>
                </c:pt>
                <c:pt idx="272">
                  <c:v>3.1891242706330036E-6</c:v>
                </c:pt>
                <c:pt idx="273">
                  <c:v>2.0529016232694085E-6</c:v>
                </c:pt>
                <c:pt idx="274">
                  <c:v>1.3135003736590162E-6</c:v>
                </c:pt>
                <c:pt idx="275">
                  <c:v>8.3532913725986939E-7</c:v>
                </c:pt>
                <c:pt idx="276">
                  <c:v>5.2802006621062037E-7</c:v>
                </c:pt>
                <c:pt idx="277">
                  <c:v>3.3174821229466864E-7</c:v>
                </c:pt>
                <c:pt idx="278">
                  <c:v>2.0717250744105472E-7</c:v>
                </c:pt>
                <c:pt idx="279">
                  <c:v>1.285940933280959E-7</c:v>
                </c:pt>
                <c:pt idx="280">
                  <c:v>7.933691083520553E-8</c:v>
                </c:pt>
                <c:pt idx="281">
                  <c:v>4.8651352584963888E-8</c:v>
                </c:pt>
                <c:pt idx="282">
                  <c:v>2.9653770264230818E-8</c:v>
                </c:pt>
                <c:pt idx="283">
                  <c:v>1.7965126747542677E-8</c:v>
                </c:pt>
                <c:pt idx="284">
                  <c:v>1.0817976151314143E-8</c:v>
                </c:pt>
                <c:pt idx="285">
                  <c:v>6.4748113738918062E-9</c:v>
                </c:pt>
                <c:pt idx="286">
                  <c:v>3.8518874549606667E-9</c:v>
                </c:pt>
                <c:pt idx="287">
                  <c:v>2.2776418021035143E-9</c:v>
                </c:pt>
                <c:pt idx="288">
                  <c:v>1.3386363924379466E-9</c:v>
                </c:pt>
                <c:pt idx="289">
                  <c:v>7.8199719907211741E-10</c:v>
                </c:pt>
                <c:pt idx="290">
                  <c:v>4.5405988472751852E-10</c:v>
                </c:pt>
                <c:pt idx="291">
                  <c:v>2.6205137254454476E-10</c:v>
                </c:pt>
                <c:pt idx="292">
                  <c:v>1.5032288774431185E-10</c:v>
                </c:pt>
                <c:pt idx="293">
                  <c:v>8.5709536906232775E-11</c:v>
                </c:pt>
                <c:pt idx="294">
                  <c:v>4.8573405628886376E-11</c:v>
                </c:pt>
                <c:pt idx="295">
                  <c:v>2.7361085742075311E-11</c:v>
                </c:pt>
                <c:pt idx="296">
                  <c:v>1.5319107614055692E-11</c:v>
                </c:pt>
                <c:pt idx="297">
                  <c:v>8.5250900309182499E-12</c:v>
                </c:pt>
                <c:pt idx="298">
                  <c:v>4.7155227931542893E-12</c:v>
                </c:pt>
                <c:pt idx="299">
                  <c:v>2.5925437253514224E-12</c:v>
                </c:pt>
                <c:pt idx="300">
                  <c:v>1.4167319834621458E-12</c:v>
                </c:pt>
                <c:pt idx="301">
                  <c:v>7.6951071972726293E-13</c:v>
                </c:pt>
                <c:pt idx="302">
                  <c:v>4.1543876360787119E-13</c:v>
                </c:pt>
                <c:pt idx="303">
                  <c:v>2.2292805511259178E-13</c:v>
                </c:pt>
                <c:pt idx="304">
                  <c:v>1.1890162891099123E-13</c:v>
                </c:pt>
                <c:pt idx="305">
                  <c:v>6.3034200487827846E-14</c:v>
                </c:pt>
                <c:pt idx="306">
                  <c:v>3.3214679047862218E-14</c:v>
                </c:pt>
                <c:pt idx="307">
                  <c:v>1.7395993587447114E-14</c:v>
                </c:pt>
                <c:pt idx="308">
                  <c:v>9.0559451773933662E-15</c:v>
                </c:pt>
                <c:pt idx="309">
                  <c:v>4.6857994571122167E-15</c:v>
                </c:pt>
                <c:pt idx="310">
                  <c:v>2.4098997568313962E-15</c:v>
                </c:pt>
                <c:pt idx="311">
                  <c:v>1.231911828307029E-15</c:v>
                </c:pt>
                <c:pt idx="312">
                  <c:v>6.2592981608975684E-16</c:v>
                </c:pt>
                <c:pt idx="313">
                  <c:v>3.161091166923883E-16</c:v>
                </c:pt>
                <c:pt idx="314">
                  <c:v>1.5867692291368559E-16</c:v>
                </c:pt>
                <c:pt idx="315">
                  <c:v>7.916913245238344E-17</c:v>
                </c:pt>
                <c:pt idx="316">
                  <c:v>3.9261181874471068E-17</c:v>
                </c:pt>
                <c:pt idx="317">
                  <c:v>1.935246181475256E-17</c:v>
                </c:pt>
                <c:pt idx="318">
                  <c:v>9.4814429577141728E-18</c:v>
                </c:pt>
                <c:pt idx="319">
                  <c:v>4.6171929209271682E-18</c:v>
                </c:pt>
                <c:pt idx="320">
                  <c:v>2.2348427628446124E-18</c:v>
                </c:pt>
                <c:pt idx="321">
                  <c:v>1.0751802833031345E-18</c:v>
                </c:pt>
                <c:pt idx="322">
                  <c:v>5.141395080697938E-19</c:v>
                </c:pt>
                <c:pt idx="323">
                  <c:v>2.4436895454543192E-19</c:v>
                </c:pt>
                <c:pt idx="324">
                  <c:v>1.1544535170490543E-19</c:v>
                </c:pt>
                <c:pt idx="325">
                  <c:v>5.4209105194139E-20</c:v>
                </c:pt>
                <c:pt idx="326">
                  <c:v>2.530074987954166E-20</c:v>
                </c:pt>
                <c:pt idx="327">
                  <c:v>1.1737075954174413E-20</c:v>
                </c:pt>
                <c:pt idx="328">
                  <c:v>5.4119254310549529E-21</c:v>
                </c:pt>
                <c:pt idx="329">
                  <c:v>2.4803276807458915E-21</c:v>
                </c:pt>
                <c:pt idx="330">
                  <c:v>1.1298783403049915E-21</c:v>
                </c:pt>
                <c:pt idx="331">
                  <c:v>5.1158720460648877E-22</c:v>
                </c:pt>
                <c:pt idx="332">
                  <c:v>2.3023589388650685E-22</c:v>
                </c:pt>
                <c:pt idx="333">
                  <c:v>1.0298921692299857E-22</c:v>
                </c:pt>
                <c:pt idx="334">
                  <c:v>4.5790548725826816E-23</c:v>
                </c:pt>
                <c:pt idx="335">
                  <c:v>2.0236029642309928E-23</c:v>
                </c:pt>
                <c:pt idx="336">
                  <c:v>8.8887385678500639E-24</c:v>
                </c:pt>
                <c:pt idx="337">
                  <c:v>3.8807916432267378E-24</c:v>
                </c:pt>
                <c:pt idx="338">
                  <c:v>1.6840922873361906E-24</c:v>
                </c:pt>
                <c:pt idx="339">
                  <c:v>7.264016375602169E-25</c:v>
                </c:pt>
                <c:pt idx="340">
                  <c:v>3.1142473915913472E-25</c:v>
                </c:pt>
                <c:pt idx="341">
                  <c:v>1.3270728717015761E-25</c:v>
                </c:pt>
                <c:pt idx="342">
                  <c:v>5.6208474727202228E-26</c:v>
                </c:pt>
                <c:pt idx="343">
                  <c:v>2.366323935766484E-26</c:v>
                </c:pt>
                <c:pt idx="344">
                  <c:v>9.9017500705805348E-27</c:v>
                </c:pt>
                <c:pt idx="345">
                  <c:v>4.1182726029790172E-27</c:v>
                </c:pt>
                <c:pt idx="346">
                  <c:v>1.7024861535614863E-27</c:v>
                </c:pt>
                <c:pt idx="347">
                  <c:v>6.9954789378269357E-28</c:v>
                </c:pt>
                <c:pt idx="348">
                  <c:v>2.8570423987016251E-28</c:v>
                </c:pt>
                <c:pt idx="349">
                  <c:v>1.1597951401109417E-28</c:v>
                </c:pt>
                <c:pt idx="350">
                  <c:v>4.6796271389603204E-29</c:v>
                </c:pt>
                <c:pt idx="351">
                  <c:v>1.8767506910921285E-29</c:v>
                </c:pt>
                <c:pt idx="352">
                  <c:v>7.4811314394543686E-30</c:v>
                </c:pt>
                <c:pt idx="353">
                  <c:v>2.9641034233584736E-30</c:v>
                </c:pt>
                <c:pt idx="354">
                  <c:v>1.167306188451951E-30</c:v>
                </c:pt>
                <c:pt idx="355">
                  <c:v>4.56921496027363E-31</c:v>
                </c:pt>
                <c:pt idx="356">
                  <c:v>1.7777216411950315E-31</c:v>
                </c:pt>
                <c:pt idx="357">
                  <c:v>6.8746611344731658E-32</c:v>
                </c:pt>
                <c:pt idx="358">
                  <c:v>2.6424343081776916E-32</c:v>
                </c:pt>
                <c:pt idx="359">
                  <c:v>1.0095375334699258E-32</c:v>
                </c:pt>
                <c:pt idx="360">
                  <c:v>3.8335939242361722E-33</c:v>
                </c:pt>
                <c:pt idx="361">
                  <c:v>1.446955294118121E-33</c:v>
                </c:pt>
                <c:pt idx="362">
                  <c:v>5.4283705458230117E-34</c:v>
                </c:pt>
                <c:pt idx="363">
                  <c:v>2.0241804439974228E-34</c:v>
                </c:pt>
                <c:pt idx="364">
                  <c:v>7.5022983529660043E-35</c:v>
                </c:pt>
                <c:pt idx="365">
                  <c:v>2.7637884970866058E-35</c:v>
                </c:pt>
                <c:pt idx="366">
                  <c:v>1.0120003106186385E-35</c:v>
                </c:pt>
                <c:pt idx="367">
                  <c:v>3.683170756796454E-36</c:v>
                </c:pt>
                <c:pt idx="368">
                  <c:v>1.3323809939090628E-36</c:v>
                </c:pt>
                <c:pt idx="369">
                  <c:v>4.7907153955000611E-37</c:v>
                </c:pt>
                <c:pt idx="370">
                  <c:v>1.7121337202807826E-37</c:v>
                </c:pt>
                <c:pt idx="371">
                  <c:v>6.081915156055575E-38</c:v>
                </c:pt>
                <c:pt idx="372">
                  <c:v>2.1473775139745979E-38</c:v>
                </c:pt>
                <c:pt idx="373">
                  <c:v>7.5360160036417996E-39</c:v>
                </c:pt>
                <c:pt idx="374">
                  <c:v>2.6286973670862297E-39</c:v>
                </c:pt>
                <c:pt idx="375">
                  <c:v>9.1139099955786588E-40</c:v>
                </c:pt>
                <c:pt idx="376">
                  <c:v>3.1407563592929129E-40</c:v>
                </c:pt>
                <c:pt idx="377">
                  <c:v>1.0757940237086437E-40</c:v>
                </c:pt>
                <c:pt idx="378">
                  <c:v>3.6625990131358939E-41</c:v>
                </c:pt>
                <c:pt idx="379">
                  <c:v>1.2394099773017394E-41</c:v>
                </c:pt>
                <c:pt idx="380">
                  <c:v>4.168751129552943E-42</c:v>
                </c:pt>
                <c:pt idx="381">
                  <c:v>1.3936775911668681E-42</c:v>
                </c:pt>
                <c:pt idx="382">
                  <c:v>4.6310986517441633E-43</c:v>
                </c:pt>
                <c:pt idx="383">
                  <c:v>1.5295761912158356E-43</c:v>
                </c:pt>
                <c:pt idx="384">
                  <c:v>5.0213855047866413E-44</c:v>
                </c:pt>
                <c:pt idx="385">
                  <c:v>1.638480893389106E-44</c:v>
                </c:pt>
                <c:pt idx="386">
                  <c:v>5.3140368944400554E-45</c:v>
                </c:pt>
                <c:pt idx="387">
                  <c:v>1.7130621379369599E-45</c:v>
                </c:pt>
                <c:pt idx="388">
                  <c:v>5.488921688794117E-46</c:v>
                </c:pt>
                <c:pt idx="389">
                  <c:v>1.74810019036778E-46</c:v>
                </c:pt>
                <c:pt idx="390">
                  <c:v>5.533640900731475E-47</c:v>
                </c:pt>
                <c:pt idx="391">
                  <c:v>1.7410890829986733E-47</c:v>
                </c:pt>
                <c:pt idx="392">
                  <c:v>5.4449811334802096E-48</c:v>
                </c:pt>
                <c:pt idx="393">
                  <c:v>1.6925329543094126E-48</c:v>
                </c:pt>
                <c:pt idx="394">
                  <c:v>5.2292963506127529E-49</c:v>
                </c:pt>
                <c:pt idx="395">
                  <c:v>1.6058861142781007E-49</c:v>
                </c:pt>
                <c:pt idx="396">
                  <c:v>4.901754975996512E-50</c:v>
                </c:pt>
                <c:pt idx="397">
                  <c:v>1.4871467318749968E-50</c:v>
                </c:pt>
                <c:pt idx="398">
                  <c:v>4.484576232018536E-51</c:v>
                </c:pt>
                <c:pt idx="399">
                  <c:v>1.3441705246347039E-51</c:v>
                </c:pt>
                <c:pt idx="400">
                  <c:v>4.0045405156090733E-52</c:v>
                </c:pt>
                <c:pt idx="401">
                  <c:v>1.1858134807268526E-52</c:v>
                </c:pt>
                <c:pt idx="402">
                  <c:v>3.4901608424520981E-53</c:v>
                </c:pt>
                <c:pt idx="403">
                  <c:v>1.0210332080007084E-53</c:v>
                </c:pt>
                <c:pt idx="404">
                  <c:v>2.9689279620783706E-54</c:v>
                </c:pt>
                <c:pt idx="405">
                  <c:v>8.5807415225689064E-55</c:v>
                </c:pt>
                <c:pt idx="406">
                  <c:v>2.4649910512950674E-55</c:v>
                </c:pt>
                <c:pt idx="407">
                  <c:v>7.0383561869727823E-56</c:v>
                </c:pt>
                <c:pt idx="408">
                  <c:v>1.9975262839292092E-56</c:v>
                </c:pt>
                <c:pt idx="409">
                  <c:v>5.6348081113477288E-57</c:v>
                </c:pt>
                <c:pt idx="410">
                  <c:v>1.5799055575232831E-57</c:v>
                </c:pt>
                <c:pt idx="411">
                  <c:v>4.4029980145132395E-58</c:v>
                </c:pt>
                <c:pt idx="412">
                  <c:v>1.2196387652308049E-58</c:v>
                </c:pt>
                <c:pt idx="413">
                  <c:v>3.3579893680726108E-59</c:v>
                </c:pt>
                <c:pt idx="414">
                  <c:v>9.1895190217226948E-60</c:v>
                </c:pt>
                <c:pt idx="415">
                  <c:v>2.4996063111043585E-60</c:v>
                </c:pt>
                <c:pt idx="416">
                  <c:v>6.757963022736885E-61</c:v>
                </c:pt>
                <c:pt idx="417">
                  <c:v>1.8160398614485275E-61</c:v>
                </c:pt>
                <c:pt idx="418">
                  <c:v>4.8506541404861287E-62</c:v>
                </c:pt>
                <c:pt idx="419">
                  <c:v>1.2877768389435767E-62</c:v>
                </c:pt>
                <c:pt idx="420">
                  <c:v>3.3981791989712768E-63</c:v>
                </c:pt>
                <c:pt idx="421">
                  <c:v>8.9128646524711421E-64</c:v>
                </c:pt>
                <c:pt idx="422">
                  <c:v>2.3235590453985542E-64</c:v>
                </c:pt>
                <c:pt idx="423">
                  <c:v>6.0208177563740395E-65</c:v>
                </c:pt>
                <c:pt idx="424">
                  <c:v>1.5506815426988606E-65</c:v>
                </c:pt>
                <c:pt idx="425">
                  <c:v>3.969676539441373E-66</c:v>
                </c:pt>
                <c:pt idx="426">
                  <c:v>1.0100735316057752E-66</c:v>
                </c:pt>
                <c:pt idx="427">
                  <c:v>2.5545607091029236E-67</c:v>
                </c:pt>
                <c:pt idx="428">
                  <c:v>6.4216234016052461E-68</c:v>
                </c:pt>
                <c:pt idx="429">
                  <c:v>1.6044966115028247E-68</c:v>
                </c:pt>
                <c:pt idx="430">
                  <c:v>3.984723059284791E-69</c:v>
                </c:pt>
                <c:pt idx="431">
                  <c:v>9.8360980429491516E-70</c:v>
                </c:pt>
                <c:pt idx="432">
                  <c:v>2.4133089420529783E-70</c:v>
                </c:pt>
                <c:pt idx="433">
                  <c:v>5.8852967026166146E-71</c:v>
                </c:pt>
                <c:pt idx="434">
                  <c:v>1.4265571333592707E-71</c:v>
                </c:pt>
                <c:pt idx="435">
                  <c:v>3.4369668578737157E-72</c:v>
                </c:pt>
                <c:pt idx="436">
                  <c:v>8.2305126367213533E-73</c:v>
                </c:pt>
                <c:pt idx="437">
                  <c:v>1.9590422163770797E-73</c:v>
                </c:pt>
                <c:pt idx="438">
                  <c:v>4.6347474156609832E-74</c:v>
                </c:pt>
                <c:pt idx="439">
                  <c:v>1.0898675303421077E-74</c:v>
                </c:pt>
                <c:pt idx="440">
                  <c:v>2.5473388812085907E-75</c:v>
                </c:pt>
                <c:pt idx="441">
                  <c:v>5.9178656581165672E-76</c:v>
                </c:pt>
                <c:pt idx="442">
                  <c:v>1.3664975162086945E-76</c:v>
                </c:pt>
                <c:pt idx="443">
                  <c:v>3.1363026026465381E-77</c:v>
                </c:pt>
                <c:pt idx="444">
                  <c:v>7.1547166244771551E-78</c:v>
                </c:pt>
                <c:pt idx="445">
                  <c:v>1.6223041663865047E-78</c:v>
                </c:pt>
                <c:pt idx="446">
                  <c:v>3.656263582844719E-79</c:v>
                </c:pt>
                <c:pt idx="447">
                  <c:v>8.1904559181114371E-80</c:v>
                </c:pt>
                <c:pt idx="448">
                  <c:v>1.8236606399453434E-80</c:v>
                </c:pt>
                <c:pt idx="449">
                  <c:v>4.0359459324020779E-81</c:v>
                </c:pt>
                <c:pt idx="450">
                  <c:v>8.8779362360563914E-82</c:v>
                </c:pt>
                <c:pt idx="451">
                  <c:v>1.941082841172564E-82</c:v>
                </c:pt>
                <c:pt idx="452">
                  <c:v>4.2183390830551451E-83</c:v>
                </c:pt>
                <c:pt idx="453">
                  <c:v>9.1118019195681466E-84</c:v>
                </c:pt>
                <c:pt idx="454">
                  <c:v>1.9562863318415495E-84</c:v>
                </c:pt>
                <c:pt idx="455">
                  <c:v>4.1747064056446233E-85</c:v>
                </c:pt>
                <c:pt idx="456">
                  <c:v>8.8549236949176261E-86</c:v>
                </c:pt>
                <c:pt idx="457">
                  <c:v>1.8668484997503502E-86</c:v>
                </c:pt>
                <c:pt idx="458">
                  <c:v>3.9119986319893618E-87</c:v>
                </c:pt>
                <c:pt idx="459">
                  <c:v>8.1480499096319789E-88</c:v>
                </c:pt>
                <c:pt idx="460">
                  <c:v>1.6868405558589707E-88</c:v>
                </c:pt>
                <c:pt idx="461">
                  <c:v>3.4710410879392732E-89</c:v>
                </c:pt>
                <c:pt idx="462">
                  <c:v>7.0992233917147786E-90</c:v>
                </c:pt>
                <c:pt idx="463">
                  <c:v>1.4432025823135368E-90</c:v>
                </c:pt>
                <c:pt idx="464">
                  <c:v>2.9161450313373403E-91</c:v>
                </c:pt>
                <c:pt idx="465">
                  <c:v>5.8567449072757311E-92</c:v>
                </c:pt>
                <c:pt idx="466">
                  <c:v>1.1691463144807423E-92</c:v>
                </c:pt>
                <c:pt idx="467">
                  <c:v>2.3197799394440523E-93</c:v>
                </c:pt>
                <c:pt idx="468">
                  <c:v>4.5749892633849017E-94</c:v>
                </c:pt>
                <c:pt idx="469">
                  <c:v>8.9680647875098336E-95</c:v>
                </c:pt>
                <c:pt idx="470">
                  <c:v>1.7473212638804749E-95</c:v>
                </c:pt>
                <c:pt idx="471">
                  <c:v>3.3838581883344686E-96</c:v>
                </c:pt>
                <c:pt idx="472">
                  <c:v>6.5135374355897592E-97</c:v>
                </c:pt>
                <c:pt idx="473">
                  <c:v>1.2461979715199649E-97</c:v>
                </c:pt>
                <c:pt idx="474">
                  <c:v>2.3698591427586179E-98</c:v>
                </c:pt>
                <c:pt idx="475">
                  <c:v>4.4794366026580902E-99</c:v>
                </c:pt>
                <c:pt idx="476">
                  <c:v>8.4156879246199666E-100</c:v>
                </c:pt>
                <c:pt idx="477">
                  <c:v>1.571524722198012E-100</c:v>
                </c:pt>
                <c:pt idx="478">
                  <c:v>2.9168774277157374E-101</c:v>
                </c:pt>
                <c:pt idx="479">
                  <c:v>5.3812170443129967E-102</c:v>
                </c:pt>
                <c:pt idx="480">
                  <c:v>9.8675243246131133E-103</c:v>
                </c:pt>
                <c:pt idx="481">
                  <c:v>1.7984620140764072E-103</c:v>
                </c:pt>
                <c:pt idx="482">
                  <c:v>3.2580646683657324E-104</c:v>
                </c:pt>
                <c:pt idx="483">
                  <c:v>5.8665597501996046E-105</c:v>
                </c:pt>
                <c:pt idx="484">
                  <c:v>1.049959780588611E-105</c:v>
                </c:pt>
                <c:pt idx="485">
                  <c:v>1.8677863438990255E-106</c:v>
                </c:pt>
                <c:pt idx="486">
                  <c:v>3.3025324627850057E-107</c:v>
                </c:pt>
                <c:pt idx="487">
                  <c:v>5.8040662622133271E-108</c:v>
                </c:pt>
                <c:pt idx="488">
                  <c:v>1.0138716880435914E-108</c:v>
                </c:pt>
                <c:pt idx="489">
                  <c:v>1.7603498868172744E-109</c:v>
                </c:pt>
                <c:pt idx="490">
                  <c:v>3.0379482024869672E-110</c:v>
                </c:pt>
                <c:pt idx="491">
                  <c:v>5.211072315896207E-111</c:v>
                </c:pt>
                <c:pt idx="492">
                  <c:v>8.8846270571042369E-112</c:v>
                </c:pt>
                <c:pt idx="493">
                  <c:v>1.5056244963685315E-112</c:v>
                </c:pt>
                <c:pt idx="494">
                  <c:v>2.5360599101409534E-113</c:v>
                </c:pt>
                <c:pt idx="495">
                  <c:v>4.2458799709090255E-114</c:v>
                </c:pt>
                <c:pt idx="496">
                  <c:v>7.065473693429112E-115</c:v>
                </c:pt>
                <c:pt idx="497">
                  <c:v>1.1686385866403092E-115</c:v>
                </c:pt>
                <c:pt idx="498">
                  <c:v>1.9212528613100979E-116</c:v>
                </c:pt>
                <c:pt idx="499">
                  <c:v>3.1394545476140056E-117</c:v>
                </c:pt>
                <c:pt idx="500">
                  <c:v>5.0990496349645112E-118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24-4BE4-A8DD-FBB29B0D4737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Nitrogen!$I$12:$I$1113</c:f>
              <c:numCache>
                <c:formatCode>General</c:formatCode>
                <c:ptCount val="1102"/>
                <c:pt idx="0">
                  <c:v>5.3984368815087388E-73</c:v>
                </c:pt>
                <c:pt idx="1">
                  <c:v>2.251316220184871E-72</c:v>
                </c:pt>
                <c:pt idx="2">
                  <c:v>9.3319056641855936E-72</c:v>
                </c:pt>
                <c:pt idx="3">
                  <c:v>3.8447627566634847E-71</c:v>
                </c:pt>
                <c:pt idx="4">
                  <c:v>1.5744690226850713E-70</c:v>
                </c:pt>
                <c:pt idx="5">
                  <c:v>6.4086132211428762E-70</c:v>
                </c:pt>
                <c:pt idx="6">
                  <c:v>2.5927423979729757E-69</c:v>
                </c:pt>
                <c:pt idx="7">
                  <c:v>1.0426055798702485E-68</c:v>
                </c:pt>
                <c:pt idx="8">
                  <c:v>4.1672167239076476E-68</c:v>
                </c:pt>
                <c:pt idx="9">
                  <c:v>1.6555316845857778E-67</c:v>
                </c:pt>
                <c:pt idx="10">
                  <c:v>6.5372376569179725E-67</c:v>
                </c:pt>
                <c:pt idx="11">
                  <c:v>2.5657622889301806E-66</c:v>
                </c:pt>
                <c:pt idx="12">
                  <c:v>1.0009305129957576E-65</c:v>
                </c:pt>
                <c:pt idx="13">
                  <c:v>3.8811176419950293E-65</c:v>
                </c:pt>
                <c:pt idx="14">
                  <c:v>1.495805247295914E-64</c:v>
                </c:pt>
                <c:pt idx="15">
                  <c:v>5.7300533426242402E-64</c:v>
                </c:pt>
                <c:pt idx="16">
                  <c:v>2.1817633630979002E-63</c:v>
                </c:pt>
                <c:pt idx="17">
                  <c:v>8.2569944279940575E-63</c:v>
                </c:pt>
                <c:pt idx="18">
                  <c:v>3.1060018176466422E-62</c:v>
                </c:pt>
                <c:pt idx="19">
                  <c:v>1.1613063124567227E-61</c:v>
                </c:pt>
                <c:pt idx="20">
                  <c:v>4.3157594985748276E-61</c:v>
                </c:pt>
                <c:pt idx="21">
                  <c:v>1.5941641946504341E-60</c:v>
                </c:pt>
                <c:pt idx="22">
                  <c:v>5.8529421711747774E-60</c:v>
                </c:pt>
                <c:pt idx="23">
                  <c:v>2.1358993470256682E-59</c:v>
                </c:pt>
                <c:pt idx="24">
                  <c:v>7.747341499859769E-59</c:v>
                </c:pt>
                <c:pt idx="25">
                  <c:v>2.7931225047863939E-58</c:v>
                </c:pt>
                <c:pt idx="26">
                  <c:v>1.0009044849744255E-57</c:v>
                </c:pt>
                <c:pt idx="27">
                  <c:v>3.5650091898655954E-57</c:v>
                </c:pt>
                <c:pt idx="28">
                  <c:v>1.26210079205173E-56</c:v>
                </c:pt>
                <c:pt idx="29">
                  <c:v>4.4411229037234767E-56</c:v>
                </c:pt>
                <c:pt idx="30">
                  <c:v>1.5533056140363454E-55</c:v>
                </c:pt>
                <c:pt idx="31">
                  <c:v>5.3999084758301298E-55</c:v>
                </c:pt>
                <c:pt idx="32">
                  <c:v>1.8658694461650108E-54</c:v>
                </c:pt>
                <c:pt idx="33">
                  <c:v>6.4082799285703111E-54</c:v>
                </c:pt>
                <c:pt idx="34">
                  <c:v>2.187595709809447E-53</c:v>
                </c:pt>
                <c:pt idx="35">
                  <c:v>7.4226335221449858E-53</c:v>
                </c:pt>
                <c:pt idx="36">
                  <c:v>2.5033083123886316E-52</c:v>
                </c:pt>
                <c:pt idx="37">
                  <c:v>8.3914310691187643E-52</c:v>
                </c:pt>
                <c:pt idx="38">
                  <c:v>2.7959093636486108E-51</c:v>
                </c:pt>
                <c:pt idx="39">
                  <c:v>9.259243660037559E-51</c:v>
                </c:pt>
                <c:pt idx="40">
                  <c:v>3.0478479992307424E-50</c:v>
                </c:pt>
                <c:pt idx="41">
                  <c:v>9.9718666653086967E-50</c:v>
                </c:pt>
                <c:pt idx="42">
                  <c:v>3.2428360222841966E-49</c:v>
                </c:pt>
                <c:pt idx="43">
                  <c:v>1.0481872713171896E-48</c:v>
                </c:pt>
                <c:pt idx="44">
                  <c:v>3.367581705967514E-48</c:v>
                </c:pt>
                <c:pt idx="45">
                  <c:v>1.0753820146900578E-47</c:v>
                </c:pt>
                <c:pt idx="46">
                  <c:v>3.4132866581866948E-47</c:v>
                </c:pt>
                <c:pt idx="47">
                  <c:v>1.0768324259611668E-46</c:v>
                </c:pt>
                <c:pt idx="48">
                  <c:v>3.3766718195745148E-46</c:v>
                </c:pt>
                <c:pt idx="49">
                  <c:v>1.0524341920226013E-45</c:v>
                </c:pt>
                <c:pt idx="50">
                  <c:v>3.2603664254473596E-45</c:v>
                </c:pt>
                <c:pt idx="51">
                  <c:v>1.0039295610376802E-44</c:v>
                </c:pt>
                <c:pt idx="52">
                  <c:v>3.0725958502065462E-44</c:v>
                </c:pt>
                <c:pt idx="53">
                  <c:v>9.3470163878560789E-44</c:v>
                </c:pt>
                <c:pt idx="54">
                  <c:v>2.8262198070386412E-43</c:v>
                </c:pt>
                <c:pt idx="55">
                  <c:v>8.4938431030693235E-43</c:v>
                </c:pt>
                <c:pt idx="56">
                  <c:v>2.5372771037553489E-42</c:v>
                </c:pt>
                <c:pt idx="57">
                  <c:v>7.5335024442609305E-42</c:v>
                </c:pt>
                <c:pt idx="58">
                  <c:v>2.2232655254370392E-41</c:v>
                </c:pt>
                <c:pt idx="59">
                  <c:v>6.5215540968578567E-41</c:v>
                </c:pt>
                <c:pt idx="60">
                  <c:v>1.9014120228915502E-40</c:v>
                </c:pt>
                <c:pt idx="61">
                  <c:v>5.5101920696537059E-40</c:v>
                </c:pt>
                <c:pt idx="62">
                  <c:v>1.5871669308896027E-39</c:v>
                </c:pt>
                <c:pt idx="63">
                  <c:v>4.5440577511761209E-39</c:v>
                </c:pt>
                <c:pt idx="64">
                  <c:v>1.2930950386977266E-38</c:v>
                </c:pt>
                <c:pt idx="65">
                  <c:v>3.6574838383767715E-38</c:v>
                </c:pt>
                <c:pt idx="66">
                  <c:v>1.0282524506131679E-37</c:v>
                </c:pt>
                <c:pt idx="67">
                  <c:v>2.8733098248357237E-37</c:v>
                </c:pt>
                <c:pt idx="68">
                  <c:v>7.9805078596773228E-37</c:v>
                </c:pt>
                <c:pt idx="69">
                  <c:v>2.203149501777087E-36</c:v>
                </c:pt>
                <c:pt idx="70">
                  <c:v>6.0453684435492939E-36</c:v>
                </c:pt>
                <c:pt idx="71">
                  <c:v>1.6487960864968863E-35</c:v>
                </c:pt>
                <c:pt idx="72">
                  <c:v>4.4696805843345776E-35</c:v>
                </c:pt>
                <c:pt idx="73">
                  <c:v>1.2043463366001969E-34</c:v>
                </c:pt>
                <c:pt idx="74">
                  <c:v>3.2254600758862832E-34</c:v>
                </c:pt>
                <c:pt idx="75">
                  <c:v>8.5861270900846059E-34</c:v>
                </c:pt>
                <c:pt idx="76">
                  <c:v>2.2717907220484374E-33</c:v>
                </c:pt>
                <c:pt idx="77">
                  <c:v>5.9745430903450546E-33</c:v>
                </c:pt>
                <c:pt idx="78">
                  <c:v>1.5617317553930477E-32</c:v>
                </c:pt>
                <c:pt idx="79">
                  <c:v>4.0576403592662572E-32</c:v>
                </c:pt>
                <c:pt idx="80">
                  <c:v>1.0478666759897791E-31</c:v>
                </c:pt>
                <c:pt idx="81">
                  <c:v>2.6897001925036693E-31</c:v>
                </c:pt>
                <c:pt idx="82">
                  <c:v>6.8622586927681344E-31</c:v>
                </c:pt>
                <c:pt idx="83">
                  <c:v>1.7401859789908755E-30</c:v>
                </c:pt>
                <c:pt idx="84">
                  <c:v>4.3862119261951263E-30</c:v>
                </c:pt>
                <c:pt idx="85">
                  <c:v>1.0988765985782406E-29</c:v>
                </c:pt>
                <c:pt idx="86">
                  <c:v>2.7363623447115389E-29</c:v>
                </c:pt>
                <c:pt idx="87">
                  <c:v>6.7727282955346674E-29</c:v>
                </c:pt>
                <c:pt idx="88">
                  <c:v>1.6661690696519446E-28</c:v>
                </c:pt>
                <c:pt idx="89">
                  <c:v>4.0741766004418472E-28</c:v>
                </c:pt>
                <c:pt idx="90">
                  <c:v>9.9020701642004103E-28</c:v>
                </c:pt>
                <c:pt idx="91">
                  <c:v>2.3920900009822682E-27</c:v>
                </c:pt>
                <c:pt idx="92">
                  <c:v>5.7437350616835853E-27</c:v>
                </c:pt>
                <c:pt idx="93">
                  <c:v>1.3708080618517769E-26</c:v>
                </c:pt>
                <c:pt idx="94">
                  <c:v>3.2518033020030625E-26</c:v>
                </c:pt>
                <c:pt idx="95">
                  <c:v>7.6672081328501779E-26</c:v>
                </c:pt>
                <c:pt idx="96">
                  <c:v>1.7968656430739858E-25</c:v>
                </c:pt>
                <c:pt idx="97">
                  <c:v>4.185615438042093E-25</c:v>
                </c:pt>
                <c:pt idx="98">
                  <c:v>9.6909959170360531E-25</c:v>
                </c:pt>
                <c:pt idx="99">
                  <c:v>2.2301951355240842E-24</c:v>
                </c:pt>
                <c:pt idx="100">
                  <c:v>5.1013213834713607E-24</c:v>
                </c:pt>
                <c:pt idx="101">
                  <c:v>1.1598127344510786E-23</c:v>
                </c:pt>
                <c:pt idx="102">
                  <c:v>2.6209481411609661E-23</c:v>
                </c:pt>
                <c:pt idx="103">
                  <c:v>5.8870042614070602E-23</c:v>
                </c:pt>
                <c:pt idx="104">
                  <c:v>1.3143034247622909E-22</c:v>
                </c:pt>
                <c:pt idx="105">
                  <c:v>2.9165021176679066E-22</c:v>
                </c:pt>
                <c:pt idx="106">
                  <c:v>6.4327151376720278E-22</c:v>
                </c:pt>
                <c:pt idx="107">
                  <c:v>1.4102357196207251E-21</c:v>
                </c:pt>
                <c:pt idx="108">
                  <c:v>3.0729427456374972E-21</c:v>
                </c:pt>
                <c:pt idx="109">
                  <c:v>6.6555292099345647E-21</c:v>
                </c:pt>
                <c:pt idx="110">
                  <c:v>1.43276870232997E-20</c:v>
                </c:pt>
                <c:pt idx="111">
                  <c:v>3.0657373547640538E-20</c:v>
                </c:pt>
                <c:pt idx="112">
                  <c:v>6.5201737986404592E-20</c:v>
                </c:pt>
                <c:pt idx="113">
                  <c:v>1.3783158996576005E-19</c:v>
                </c:pt>
                <c:pt idx="114">
                  <c:v>2.8960344714303295E-19</c:v>
                </c:pt>
                <c:pt idx="115">
                  <c:v>6.0481709104128299E-19</c:v>
                </c:pt>
                <c:pt idx="116">
                  <c:v>1.2554798600026784E-18</c:v>
                </c:pt>
                <c:pt idx="117">
                  <c:v>2.5903641009493502E-18</c:v>
                </c:pt>
                <c:pt idx="118">
                  <c:v>5.3122345519568516E-18</c:v>
                </c:pt>
                <c:pt idx="119">
                  <c:v>1.0828269070584979E-17</c:v>
                </c:pt>
                <c:pt idx="120">
                  <c:v>2.1938463254479332E-17</c:v>
                </c:pt>
                <c:pt idx="121">
                  <c:v>4.417929018018904E-17</c:v>
                </c:pt>
                <c:pt idx="122">
                  <c:v>8.8429390581725519E-17</c:v>
                </c:pt>
                <c:pt idx="123">
                  <c:v>1.7592999784940691E-16</c:v>
                </c:pt>
                <c:pt idx="124">
                  <c:v>3.4789527462867065E-16</c:v>
                </c:pt>
                <c:pt idx="125">
                  <c:v>6.8378966038845994E-16</c:v>
                </c:pt>
                <c:pt idx="126">
                  <c:v>1.335862923596268E-15</c:v>
                </c:pt>
                <c:pt idx="127">
                  <c:v>2.5939800418400977E-15</c:v>
                </c:pt>
                <c:pt idx="128">
                  <c:v>5.0065289454481455E-15</c:v>
                </c:pt>
                <c:pt idx="129">
                  <c:v>9.604443358520316E-15</c:v>
                </c:pt>
                <c:pt idx="130">
                  <c:v>1.8313570940125164E-14</c:v>
                </c:pt>
                <c:pt idx="131">
                  <c:v>3.4708771129954584E-14</c:v>
                </c:pt>
                <c:pt idx="132">
                  <c:v>6.5383897849891243E-14</c:v>
                </c:pt>
                <c:pt idx="133">
                  <c:v>1.2242433236625343E-13</c:v>
                </c:pt>
                <c:pt idx="134">
                  <c:v>2.2784004007417752E-13</c:v>
                </c:pt>
                <c:pt idx="135">
                  <c:v>4.2146131663301384E-13</c:v>
                </c:pt>
                <c:pt idx="136">
                  <c:v>7.7490909450908923E-13</c:v>
                </c:pt>
                <c:pt idx="137">
                  <c:v>1.4161496958484161E-12</c:v>
                </c:pt>
                <c:pt idx="138">
                  <c:v>2.5723670387793566E-12</c:v>
                </c:pt>
                <c:pt idx="139">
                  <c:v>4.6443193618134278E-12</c:v>
                </c:pt>
                <c:pt idx="140">
                  <c:v>8.3344430408097289E-12</c:v>
                </c:pt>
                <c:pt idx="141">
                  <c:v>1.4866079706974572E-11</c:v>
                </c:pt>
                <c:pt idx="142">
                  <c:v>2.6356133476953757E-11</c:v>
                </c:pt>
                <c:pt idx="143">
                  <c:v>4.6444287711538149E-11</c:v>
                </c:pt>
                <c:pt idx="144">
                  <c:v>8.1348262683434588E-11</c:v>
                </c:pt>
                <c:pt idx="145">
                  <c:v>1.416216419007216E-10</c:v>
                </c:pt>
                <c:pt idx="146">
                  <c:v>2.4506220396375541E-10</c:v>
                </c:pt>
                <c:pt idx="147">
                  <c:v>4.2149110327387348E-10</c:v>
                </c:pt>
                <c:pt idx="148">
                  <c:v>7.2055287658225201E-10</c:v>
                </c:pt>
                <c:pt idx="149">
                  <c:v>1.2243586890173E-9</c:v>
                </c:pt>
                <c:pt idx="150">
                  <c:v>2.0678395915210911E-9</c:v>
                </c:pt>
                <c:pt idx="151">
                  <c:v>3.4712859611368867E-9</c:v>
                </c:pt>
                <c:pt idx="152">
                  <c:v>5.7920100231504921E-9</c:v>
                </c:pt>
                <c:pt idx="153">
                  <c:v>9.6058009882866655E-9</c:v>
                </c:pt>
                <c:pt idx="154">
                  <c:v>1.5834459074189136E-8</c:v>
                </c:pt>
                <c:pt idx="155">
                  <c:v>2.5944078289430561E-8</c:v>
                </c:pt>
                <c:pt idx="156">
                  <c:v>4.2251159097314993E-8</c:v>
                </c:pt>
                <c:pt idx="157">
                  <c:v>6.8391853894076632E-8</c:v>
                </c:pt>
                <c:pt idx="158">
                  <c:v>1.100361767032761E-7</c:v>
                </c:pt>
                <c:pt idx="159">
                  <c:v>1.759673018710929E-7</c:v>
                </c:pt>
                <c:pt idx="160">
                  <c:v>2.7970087505504994E-7</c:v>
                </c:pt>
                <c:pt idx="161">
                  <c:v>4.4189698894715323E-7</c:v>
                </c:pt>
                <c:pt idx="162">
                  <c:v>6.939267458498134E-7</c:v>
                </c:pt>
                <c:pt idx="163">
                  <c:v>1.0831075377739452E-6</c:v>
                </c:pt>
                <c:pt idx="164">
                  <c:v>1.6803312218111597E-6</c:v>
                </c:pt>
                <c:pt idx="165">
                  <c:v>2.5910964711309594E-6</c:v>
                </c:pt>
                <c:pt idx="166">
                  <c:v>3.9713451736019624E-6</c:v>
                </c:pt>
                <c:pt idx="167">
                  <c:v>6.0500234227887589E-6</c:v>
                </c:pt>
                <c:pt idx="168">
                  <c:v>9.1609780670034883E-6</c:v>
                </c:pt>
                <c:pt idx="169">
                  <c:v>1.3787705480167606E-5</c:v>
                </c:pt>
                <c:pt idx="170">
                  <c:v>2.0625644093260691E-5</c:v>
                </c:pt>
                <c:pt idx="171">
                  <c:v>3.0668208578353962E-5</c:v>
                </c:pt>
                <c:pt idx="172">
                  <c:v>4.5324671405822169E-5</c:v>
                </c:pt>
                <c:pt idx="173">
                  <c:v>6.658038273328177E-5</c:v>
                </c:pt>
                <c:pt idx="174">
                  <c:v>9.7212760917694851E-5</c:v>
                </c:pt>
                <c:pt idx="175">
                  <c:v>1.410800597808996E-4</c:v>
                </c:pt>
                <c:pt idx="176">
                  <c:v>2.0350419194045869E-4</c:v>
                </c:pt>
                <c:pt idx="177">
                  <c:v>2.9177390732093523E-4</c:v>
                </c:pt>
                <c:pt idx="178">
                  <c:v>4.1580040710349997E-4</c:v>
                </c:pt>
                <c:pt idx="179">
                  <c:v>5.8896398180610925E-4</c:v>
                </c:pt>
                <c:pt idx="180">
                  <c:v>8.2919739574773726E-4</c:v>
                </c:pt>
                <c:pt idx="181">
                  <c:v>1.1603593064633678E-3</c:v>
                </c:pt>
                <c:pt idx="182">
                  <c:v>1.6139587001410133E-3</c:v>
                </c:pt>
                <c:pt idx="183">
                  <c:v>2.2312986976717629E-3</c:v>
                </c:pt>
                <c:pt idx="184">
                  <c:v>3.0661145338517961E-3</c:v>
                </c:pt>
                <c:pt idx="185">
                  <c:v>4.1877852482978531E-3</c:v>
                </c:pt>
                <c:pt idx="186">
                  <c:v>5.6852006742149248E-3</c:v>
                </c:pt>
                <c:pt idx="187">
                  <c:v>7.6713635053110244E-3</c:v>
                </c:pt>
                <c:pt idx="188">
                  <c:v>1.0288799226861186E-2</c:v>
                </c:pt>
                <c:pt idx="189">
                  <c:v>1.37158330489194E-2</c:v>
                </c:pt>
                <c:pt idx="190">
                  <c:v>1.8173771148089254E-2</c:v>
                </c:pt>
                <c:pt idx="191">
                  <c:v>2.3934992009503796E-2</c:v>
                </c:pt>
                <c:pt idx="192">
                  <c:v>3.1331911119490422E-2</c:v>
                </c:pt>
                <c:pt idx="193">
                  <c:v>4.0766727661597987E-2</c:v>
                </c:pt>
                <c:pt idx="194">
                  <c:v>5.2721794680722203E-2</c:v>
                </c:pt>
                <c:pt idx="195">
                  <c:v>6.7770374568215802E-2</c:v>
                </c:pt>
                <c:pt idx="196">
                  <c:v>8.6587450761681187E-2</c:v>
                </c:pt>
                <c:pt idx="197">
                  <c:v>0.10996016643508816</c:v>
                </c:pt>
                <c:pt idx="198">
                  <c:v>0.13879735515014849</c:v>
                </c:pt>
                <c:pt idx="199">
                  <c:v>0.17413752182213132</c:v>
                </c:pt>
                <c:pt idx="200">
                  <c:v>0.21715453123477321</c:v>
                </c:pt>
                <c:pt idx="201">
                  <c:v>0.26916017340075626</c:v>
                </c:pt>
                <c:pt idx="202">
                  <c:v>0.33160270915604201</c:v>
                </c:pt>
                <c:pt idx="203">
                  <c:v>0.40606046516737443</c:v>
                </c:pt>
                <c:pt idx="204">
                  <c:v>0.49422955500520366</c:v>
                </c:pt>
                <c:pt idx="205">
                  <c:v>0.59790486172593194</c:v>
                </c:pt>
                <c:pt idx="206">
                  <c:v>0.71895353601527878</c:v>
                </c:pt>
                <c:pt idx="207">
                  <c:v>0.85928044883619215</c:v>
                </c:pt>
                <c:pt idx="208">
                  <c:v>1.0207852922036513</c:v>
                </c:pt>
                <c:pt idx="209">
                  <c:v>1.2053113458083593</c:v>
                </c:pt>
                <c:pt idx="210">
                  <c:v>1.4145863157006409</c:v>
                </c:pt>
                <c:pt idx="211">
                  <c:v>1.650156093838729</c:v>
                </c:pt>
                <c:pt idx="212">
                  <c:v>1.9133127681654671</c:v>
                </c:pt>
                <c:pt idx="213">
                  <c:v>2.2050187107023209</c:v>
                </c:pt>
                <c:pt idx="214">
                  <c:v>2.5258290597000843</c:v>
                </c:pt>
                <c:pt idx="215">
                  <c:v>2.8758153609951562</c:v>
                </c:pt>
                <c:pt idx="216">
                  <c:v>3.2544935107842168</c:v>
                </c:pt>
                <c:pt idx="217">
                  <c:v>3.6607594139317579</c:v>
                </c:pt>
                <c:pt idx="218">
                  <c:v>4.0928359073056777</c:v>
                </c:pt>
                <c:pt idx="219">
                  <c:v>4.5482344693739325</c:v>
                </c:pt>
                <c:pt idx="220">
                  <c:v>5.0237350250152248</c:v>
                </c:pt>
                <c:pt idx="221">
                  <c:v>5.5153867469100559</c:v>
                </c:pt>
                <c:pt idx="222">
                  <c:v>6.0185321517315415</c:v>
                </c:pt>
                <c:pt idx="223">
                  <c:v>6.5278560027800623</c:v>
                </c:pt>
                <c:pt idx="224">
                  <c:v>7.0374595857855065</c:v>
                </c:pt>
                <c:pt idx="225">
                  <c:v>7.5409598590186997</c:v>
                </c:pt>
                <c:pt idx="226">
                  <c:v>8.0316118415507347</c:v>
                </c:pt>
                <c:pt idx="227">
                  <c:v>8.5024514523554604</c:v>
                </c:pt>
                <c:pt idx="228">
                  <c:v>8.9464549115843326</c:v>
                </c:pt>
                <c:pt idx="229">
                  <c:v>9.3567098292096418</c:v>
                </c:pt>
                <c:pt idx="230">
                  <c:v>9.7265922982862847</c:v>
                </c:pt>
                <c:pt idx="231">
                  <c:v>10.049943736313791</c:v>
                </c:pt>
                <c:pt idx="232">
                  <c:v>10.321240923382732</c:v>
                </c:pt>
                <c:pt idx="233">
                  <c:v>10.535752699906034</c:v>
                </c:pt>
                <c:pt idx="234">
                  <c:v>10.689677122112769</c:v>
                </c:pt>
                <c:pt idx="235">
                  <c:v>10.780253523291327</c:v>
                </c:pt>
                <c:pt idx="236">
                  <c:v>10.805844866771613</c:v>
                </c:pt>
                <c:pt idx="237">
                  <c:v>10.765986958358127</c:v>
                </c:pt>
                <c:pt idx="238">
                  <c:v>10.661402451193851</c:v>
                </c:pt>
                <c:pt idx="239">
                  <c:v>10.493979052703009</c:v>
                </c:pt>
                <c:pt idx="240">
                  <c:v>10.266712851859973</c:v>
                </c:pt>
                <c:pt idx="241">
                  <c:v>9.983619143986175</c:v>
                </c:pt>
                <c:pt idx="242">
                  <c:v>9.649614461285223</c:v>
                </c:pt>
                <c:pt idx="243">
                  <c:v>9.2703746504862021</c:v>
                </c:pt>
                <c:pt idx="244">
                  <c:v>8.8521747172498859</c:v>
                </c:pt>
                <c:pt idx="245">
                  <c:v>8.4017167397378163</c:v>
                </c:pt>
                <c:pt idx="246">
                  <c:v>7.9259524188968999</c:v>
                </c:pt>
                <c:pt idx="247">
                  <c:v>7.4319067779983348</c:v>
                </c:pt>
                <c:pt idx="248">
                  <c:v>6.9265091651553696</c:v>
                </c:pt>
                <c:pt idx="249">
                  <c:v>6.4164370833853388</c:v>
                </c:pt>
                <c:pt idx="250">
                  <c:v>5.9079775208516985</c:v>
                </c:pt>
                <c:pt idx="251">
                  <c:v>5.4069094371069273</c:v>
                </c:pt>
                <c:pt idx="252">
                  <c:v>4.9184099433389399</c:v>
                </c:pt>
                <c:pt idx="253">
                  <c:v>4.446985561216354</c:v>
                </c:pt>
                <c:pt idx="254">
                  <c:v>3.996428818608738</c:v>
                </c:pt>
                <c:pt idx="255">
                  <c:v>3.5697993974006992</c:v>
                </c:pt>
                <c:pt idx="256">
                  <c:v>3.1694281354717102</c:v>
                </c:pt>
                <c:pt idx="257">
                  <c:v>2.7969414366894068</c:v>
                </c:pt>
                <c:pt idx="258">
                  <c:v>2.4533030817154882</c:v>
                </c:pt>
                <c:pt idx="259">
                  <c:v>2.1388700679005566</c:v>
                </c:pt>
                <c:pt idx="260">
                  <c:v>1.8534589357457043</c:v>
                </c:pt>
                <c:pt idx="261">
                  <c:v>1.5964190488788761</c:v>
                </c:pt>
                <c:pt idx="262">
                  <c:v>1.3667094621764875</c:v>
                </c:pt>
                <c:pt idx="263">
                  <c:v>1.162976310292575</c:v>
                </c:pt>
                <c:pt idx="264">
                  <c:v>0.9836280444896478</c:v>
                </c:pt>
                <c:pt idx="265">
                  <c:v>0.82690630610897553</c:v>
                </c:pt>
                <c:pt idx="266">
                  <c:v>0.69095071805066499</c:v>
                </c:pt>
                <c:pt idx="267">
                  <c:v>0.57385637183524441</c:v>
                </c:pt>
                <c:pt idx="268">
                  <c:v>0.47372326195801628</c:v>
                </c:pt>
                <c:pt idx="269">
                  <c:v>0.38869735118708676</c:v>
                </c:pt>
                <c:pt idx="270">
                  <c:v>0.3170033255781432</c:v>
                </c:pt>
                <c:pt idx="271">
                  <c:v>0.25696940718135292</c:v>
                </c:pt>
                <c:pt idx="272">
                  <c:v>0.20704483174439769</c:v>
                </c:pt>
                <c:pt idx="273">
                  <c:v>0.16581076872188777</c:v>
                </c:pt>
                <c:pt idx="274">
                  <c:v>0.13198556581527837</c:v>
                </c:pt>
                <c:pt idx="275">
                  <c:v>0.10442524707877132</c:v>
                </c:pt>
                <c:pt idx="276">
                  <c:v>8.2120191155076058E-2</c:v>
                </c:pt>
                <c:pt idx="277">
                  <c:v>6.4188874226146025E-2</c:v>
                </c:pt>
                <c:pt idx="278">
                  <c:v>4.9869490743479121E-2</c:v>
                </c:pt>
                <c:pt idx="279">
                  <c:v>3.8510173468304265E-2</c:v>
                </c:pt>
                <c:pt idx="280">
                  <c:v>2.9558431422933375E-2</c:v>
                </c:pt>
                <c:pt idx="281">
                  <c:v>2.2550317425310662E-2</c:v>
                </c:pt>
                <c:pt idx="282">
                  <c:v>1.7099731949388703E-2</c:v>
                </c:pt>
                <c:pt idx="283">
                  <c:v>1.2888171685730426E-2</c:v>
                </c:pt>
                <c:pt idx="284">
                  <c:v>9.6551425493371559E-3</c:v>
                </c:pt>
                <c:pt idx="285">
                  <c:v>7.189379924841221E-3</c:v>
                </c:pt>
                <c:pt idx="286">
                  <c:v>5.3209545129217356E-3</c:v>
                </c:pt>
                <c:pt idx="287">
                  <c:v>3.9142902416571847E-3</c:v>
                </c:pt>
                <c:pt idx="288">
                  <c:v>2.862080673767546E-3</c:v>
                </c:pt>
                <c:pt idx="289">
                  <c:v>2.0800610619584551E-3</c:v>
                </c:pt>
                <c:pt idx="290">
                  <c:v>1.5025732901454616E-3</c:v>
                </c:pt>
                <c:pt idx="291">
                  <c:v>1.0788488723469131E-3</c:v>
                </c:pt>
                <c:pt idx="292">
                  <c:v>7.699294406774362E-4</c:v>
                </c:pt>
                <c:pt idx="293">
                  <c:v>5.4614329767658663E-4</c:v>
                </c:pt>
                <c:pt idx="294">
                  <c:v>3.8505933567825216E-4</c:v>
                </c:pt>
                <c:pt idx="295">
                  <c:v>2.6984481231014177E-4</c:v>
                </c:pt>
                <c:pt idx="296">
                  <c:v>1.87960181844135E-4</c:v>
                </c:pt>
                <c:pt idx="297">
                  <c:v>1.3013167110848673E-4</c:v>
                </c:pt>
                <c:pt idx="298">
                  <c:v>8.9549986439788352E-5</c:v>
                </c:pt>
                <c:pt idx="299">
                  <c:v>6.12510318187038E-5</c:v>
                </c:pt>
                <c:pt idx="300">
                  <c:v>4.1641528360304398E-5</c:v>
                </c:pt>
                <c:pt idx="301">
                  <c:v>2.813878103311786E-5</c:v>
                </c:pt>
                <c:pt idx="302">
                  <c:v>1.88994543652953E-5</c:v>
                </c:pt>
                <c:pt idx="303">
                  <c:v>1.2617073104500711E-5</c:v>
                </c:pt>
                <c:pt idx="304">
                  <c:v>8.3720794266013726E-6</c:v>
                </c:pt>
                <c:pt idx="305">
                  <c:v>5.5217078858843385E-6</c:v>
                </c:pt>
                <c:pt idx="306">
                  <c:v>3.6197525461321758E-6</c:v>
                </c:pt>
                <c:pt idx="307">
                  <c:v>2.3585750723702897E-6</c:v>
                </c:pt>
                <c:pt idx="308">
                  <c:v>1.5275164407700107E-6</c:v>
                </c:pt>
                <c:pt idx="309">
                  <c:v>9.8330319324940675E-7</c:v>
                </c:pt>
                <c:pt idx="310">
                  <c:v>6.2915024914274368E-7</c:v>
                </c:pt>
                <c:pt idx="311">
                  <c:v>4.0011668637194536E-7</c:v>
                </c:pt>
                <c:pt idx="312">
                  <c:v>2.5292066858309166E-7</c:v>
                </c:pt>
                <c:pt idx="313">
                  <c:v>1.5890857970886911E-7</c:v>
                </c:pt>
                <c:pt idx="314">
                  <c:v>9.9237482429543092E-8</c:v>
                </c:pt>
                <c:pt idx="315">
                  <c:v>6.1598409303000846E-8</c:v>
                </c:pt>
                <c:pt idx="316">
                  <c:v>3.800393998227002E-8</c:v>
                </c:pt>
                <c:pt idx="317">
                  <c:v>2.3305215172564479E-8</c:v>
                </c:pt>
                <c:pt idx="318">
                  <c:v>1.4205056900150374E-8</c:v>
                </c:pt>
                <c:pt idx="319">
                  <c:v>8.6059378517921897E-9</c:v>
                </c:pt>
                <c:pt idx="320">
                  <c:v>5.1822552529078748E-9</c:v>
                </c:pt>
                <c:pt idx="321">
                  <c:v>3.101735513360098E-9</c:v>
                </c:pt>
                <c:pt idx="322">
                  <c:v>1.8452537296242078E-9</c:v>
                </c:pt>
                <c:pt idx="323">
                  <c:v>1.0911206829654621E-9</c:v>
                </c:pt>
                <c:pt idx="324">
                  <c:v>6.412905670460024E-10</c:v>
                </c:pt>
                <c:pt idx="325">
                  <c:v>3.746297672714707E-10</c:v>
                </c:pt>
                <c:pt idx="326">
                  <c:v>2.1752795668754005E-10</c:v>
                </c:pt>
                <c:pt idx="327">
                  <c:v>1.2554321478386664E-10</c:v>
                </c:pt>
                <c:pt idx="328">
                  <c:v>7.2017290450976867E-11</c:v>
                </c:pt>
                <c:pt idx="329">
                  <c:v>4.1062527426097403E-11</c:v>
                </c:pt>
                <c:pt idx="330">
                  <c:v>2.3271262416508301E-11</c:v>
                </c:pt>
                <c:pt idx="331">
                  <c:v>1.3108698570325104E-11</c:v>
                </c:pt>
                <c:pt idx="332">
                  <c:v>7.3394679434216301E-12</c:v>
                </c:pt>
                <c:pt idx="333">
                  <c:v>4.0844628087156448E-12</c:v>
                </c:pt>
                <c:pt idx="334">
                  <c:v>2.2592832422622378E-12</c:v>
                </c:pt>
                <c:pt idx="335">
                  <c:v>1.2421435350123135E-12</c:v>
                </c:pt>
                <c:pt idx="336">
                  <c:v>6.7879440312812515E-13</c:v>
                </c:pt>
                <c:pt idx="337">
                  <c:v>3.6869741215948452E-13</c:v>
                </c:pt>
                <c:pt idx="338">
                  <c:v>1.9905234262145729E-13</c:v>
                </c:pt>
                <c:pt idx="339">
                  <c:v>1.0681441443829702E-13</c:v>
                </c:pt>
                <c:pt idx="340">
                  <c:v>5.697151940710368E-14</c:v>
                </c:pt>
                <c:pt idx="341">
                  <c:v>3.020307125798097E-14</c:v>
                </c:pt>
                <c:pt idx="342">
                  <c:v>1.5915114946536087E-14</c:v>
                </c:pt>
                <c:pt idx="343">
                  <c:v>8.3355415213856707E-15</c:v>
                </c:pt>
                <c:pt idx="344">
                  <c:v>4.339335465238143E-15</c:v>
                </c:pt>
                <c:pt idx="345">
                  <c:v>2.2453187326727994E-15</c:v>
                </c:pt>
                <c:pt idx="346">
                  <c:v>1.154777040798013E-15</c:v>
                </c:pt>
                <c:pt idx="347">
                  <c:v>5.903147688883061E-16</c:v>
                </c:pt>
                <c:pt idx="348">
                  <c:v>2.9994009461117651E-16</c:v>
                </c:pt>
                <c:pt idx="349">
                  <c:v>1.5147842001142402E-16</c:v>
                </c:pt>
                <c:pt idx="350">
                  <c:v>7.6038296057637782E-17</c:v>
                </c:pt>
                <c:pt idx="351">
                  <c:v>3.7938429858373631E-17</c:v>
                </c:pt>
                <c:pt idx="352">
                  <c:v>1.8814457352203664E-17</c:v>
                </c:pt>
                <c:pt idx="353">
                  <c:v>9.2740494650604382E-18</c:v>
                </c:pt>
                <c:pt idx="354">
                  <c:v>4.5437296820799185E-18</c:v>
                </c:pt>
                <c:pt idx="355">
                  <c:v>2.2126918263949679E-18</c:v>
                </c:pt>
                <c:pt idx="356">
                  <c:v>1.0710130044015491E-18</c:v>
                </c:pt>
                <c:pt idx="357">
                  <c:v>5.1526889195744968E-19</c:v>
                </c:pt>
                <c:pt idx="358">
                  <c:v>2.4639873320638246E-19</c:v>
                </c:pt>
                <c:pt idx="359">
                  <c:v>1.1711388411089026E-19</c:v>
                </c:pt>
                <c:pt idx="360">
                  <c:v>5.5327833653815262E-20</c:v>
                </c:pt>
                <c:pt idx="361">
                  <c:v>2.5980309124700272E-20</c:v>
                </c:pt>
                <c:pt idx="362">
                  <c:v>1.2125798013548617E-20</c:v>
                </c:pt>
                <c:pt idx="363">
                  <c:v>5.6252484970439674E-21</c:v>
                </c:pt>
                <c:pt idx="364">
                  <c:v>2.5938118025761148E-21</c:v>
                </c:pt>
                <c:pt idx="365">
                  <c:v>1.1887775066458329E-21</c:v>
                </c:pt>
                <c:pt idx="366">
                  <c:v>5.4153691071201725E-22</c:v>
                </c:pt>
                <c:pt idx="367">
                  <c:v>2.4520025323954577E-22</c:v>
                </c:pt>
                <c:pt idx="368">
                  <c:v>1.1035172663102427E-22</c:v>
                </c:pt>
                <c:pt idx="369">
                  <c:v>4.9363133280787462E-23</c:v>
                </c:pt>
                <c:pt idx="370">
                  <c:v>2.1947834216100414E-23</c:v>
                </c:pt>
                <c:pt idx="371">
                  <c:v>9.699425038135871E-24</c:v>
                </c:pt>
                <c:pt idx="372">
                  <c:v>4.2605501139361921E-24</c:v>
                </c:pt>
                <c:pt idx="373">
                  <c:v>1.8601618455845848E-24</c:v>
                </c:pt>
                <c:pt idx="374">
                  <c:v>8.0723717431119814E-25</c:v>
                </c:pt>
                <c:pt idx="375">
                  <c:v>3.481905194961922E-25</c:v>
                </c:pt>
                <c:pt idx="376">
                  <c:v>1.4927878707037781E-25</c:v>
                </c:pt>
                <c:pt idx="377">
                  <c:v>6.3612815882810605E-26</c:v>
                </c:pt>
                <c:pt idx="378">
                  <c:v>2.6943655092980104E-26</c:v>
                </c:pt>
                <c:pt idx="379">
                  <c:v>1.1343152413057932E-26</c:v>
                </c:pt>
                <c:pt idx="380">
                  <c:v>4.7465317671331419E-27</c:v>
                </c:pt>
                <c:pt idx="381">
                  <c:v>1.9741692512465497E-27</c:v>
                </c:pt>
                <c:pt idx="382">
                  <c:v>8.1612699237582581E-28</c:v>
                </c:pt>
                <c:pt idx="383">
                  <c:v>3.3534857681454974E-28</c:v>
                </c:pt>
                <c:pt idx="384">
                  <c:v>1.3696214862313668E-28</c:v>
                </c:pt>
                <c:pt idx="385">
                  <c:v>5.5599389194923191E-29</c:v>
                </c:pt>
                <c:pt idx="386">
                  <c:v>2.2433903516483218E-29</c:v>
                </c:pt>
                <c:pt idx="387">
                  <c:v>8.9971516784799802E-30</c:v>
                </c:pt>
                <c:pt idx="388">
                  <c:v>3.5864980877292834E-30</c:v>
                </c:pt>
                <c:pt idx="389">
                  <c:v>1.4210243906675924E-30</c:v>
                </c:pt>
                <c:pt idx="390">
                  <c:v>5.596259287108054E-31</c:v>
                </c:pt>
                <c:pt idx="391">
                  <c:v>2.1905818806774594E-31</c:v>
                </c:pt>
                <c:pt idx="392">
                  <c:v>8.5228828947645034E-32</c:v>
                </c:pt>
                <c:pt idx="393">
                  <c:v>3.2959371269101406E-32</c:v>
                </c:pt>
                <c:pt idx="394">
                  <c:v>1.2668835090051349E-32</c:v>
                </c:pt>
                <c:pt idx="395">
                  <c:v>4.84016107364579E-33</c:v>
                </c:pt>
                <c:pt idx="396">
                  <c:v>1.8380118767050882E-33</c:v>
                </c:pt>
                <c:pt idx="397">
                  <c:v>6.9374869511916798E-34</c:v>
                </c:pt>
                <c:pt idx="398">
                  <c:v>2.6026838206531525E-34</c:v>
                </c:pt>
                <c:pt idx="399">
                  <c:v>9.7052340349602319E-35</c:v>
                </c:pt>
                <c:pt idx="400">
                  <c:v>3.5971287283637317E-35</c:v>
                </c:pt>
                <c:pt idx="401">
                  <c:v>1.3251691425175099E-35</c:v>
                </c:pt>
                <c:pt idx="402">
                  <c:v>4.8523488512828514E-36</c:v>
                </c:pt>
                <c:pt idx="403">
                  <c:v>1.7660300335319653E-36</c:v>
                </c:pt>
                <c:pt idx="404">
                  <c:v>6.3886562506789919E-37</c:v>
                </c:pt>
                <c:pt idx="405">
                  <c:v>2.2971339698902535E-37</c:v>
                </c:pt>
                <c:pt idx="406">
                  <c:v>8.2097228192142192E-38</c:v>
                </c:pt>
                <c:pt idx="407">
                  <c:v>2.9163257463304751E-38</c:v>
                </c:pt>
                <c:pt idx="408">
                  <c:v>1.0296957888119591E-38</c:v>
                </c:pt>
                <c:pt idx="409">
                  <c:v>3.6136593333527631E-39</c:v>
                </c:pt>
                <c:pt idx="410">
                  <c:v>1.2605232116408265E-39</c:v>
                </c:pt>
                <c:pt idx="411">
                  <c:v>4.3703865746414707E-40</c:v>
                </c:pt>
                <c:pt idx="412">
                  <c:v>1.5061014500339568E-40</c:v>
                </c:pt>
                <c:pt idx="413">
                  <c:v>5.1588626704090236E-41</c:v>
                </c:pt>
                <c:pt idx="414">
                  <c:v>1.7563823920956829E-41</c:v>
                </c:pt>
                <c:pt idx="415">
                  <c:v>5.9435996618671232E-42</c:v>
                </c:pt>
                <c:pt idx="416">
                  <c:v>1.9991500456442099E-42</c:v>
                </c:pt>
                <c:pt idx="417">
                  <c:v>6.6835407484123632E-43</c:v>
                </c:pt>
                <c:pt idx="418">
                  <c:v>2.2209213364218809E-43</c:v>
                </c:pt>
                <c:pt idx="419">
                  <c:v>7.3354222748828807E-44</c:v>
                </c:pt>
                <c:pt idx="420">
                  <c:v>2.4081438741967716E-44</c:v>
                </c:pt>
                <c:pt idx="421">
                  <c:v>7.8578748538321947E-45</c:v>
                </c:pt>
                <c:pt idx="422">
                  <c:v>2.5485499661710693E-45</c:v>
                </c:pt>
                <c:pt idx="423">
                  <c:v>8.2157376872961717E-46</c:v>
                </c:pt>
                <c:pt idx="424">
                  <c:v>2.6324815964387076E-46</c:v>
                </c:pt>
                <c:pt idx="425">
                  <c:v>8.3839656443909526E-47</c:v>
                </c:pt>
                <c:pt idx="426">
                  <c:v>2.6539882967099418E-47</c:v>
                </c:pt>
                <c:pt idx="427">
                  <c:v>8.3505269888641848E-48</c:v>
                </c:pt>
                <c:pt idx="428">
                  <c:v>2.6115246636391436E-48</c:v>
                </c:pt>
                <c:pt idx="429">
                  <c:v>8.1178261560109099E-49</c:v>
                </c:pt>
                <c:pt idx="430">
                  <c:v>2.50813396072043E-49</c:v>
                </c:pt>
                <c:pt idx="431">
                  <c:v>7.7024178999254129E-50</c:v>
                </c:pt>
                <c:pt idx="432">
                  <c:v>2.3510875094110895E-50</c:v>
                </c:pt>
                <c:pt idx="433">
                  <c:v>7.1330600100809538E-51</c:v>
                </c:pt>
                <c:pt idx="434">
                  <c:v>2.1510392171685558E-51</c:v>
                </c:pt>
                <c:pt idx="435">
                  <c:v>6.4474227335658261E-52</c:v>
                </c:pt>
                <c:pt idx="436">
                  <c:v>1.9208317743547432E-52</c:v>
                </c:pt>
                <c:pt idx="437">
                  <c:v>5.6879776774438654E-53</c:v>
                </c:pt>
                <c:pt idx="438">
                  <c:v>1.6741401139267166E-53</c:v>
                </c:pt>
                <c:pt idx="439">
                  <c:v>4.8976877009279474E-54</c:v>
                </c:pt>
                <c:pt idx="440">
                  <c:v>1.4241500277242583E-54</c:v>
                </c:pt>
                <c:pt idx="441">
                  <c:v>4.1160985411706453E-55</c:v>
                </c:pt>
                <c:pt idx="442">
                  <c:v>1.1824455503190093E-55</c:v>
                </c:pt>
                <c:pt idx="443">
                  <c:v>3.3763068228701241E-56</c:v>
                </c:pt>
                <c:pt idx="444">
                  <c:v>9.5822617210993931E-57</c:v>
                </c:pt>
                <c:pt idx="445">
                  <c:v>2.7030838512642082E-57</c:v>
                </c:pt>
                <c:pt idx="446">
                  <c:v>7.57907796308719E-58</c:v>
                </c:pt>
                <c:pt idx="447">
                  <c:v>2.1122173137685412E-58</c:v>
                </c:pt>
                <c:pt idx="448">
                  <c:v>5.8509473355476364E-59</c:v>
                </c:pt>
                <c:pt idx="449">
                  <c:v>1.6109391904691109E-59</c:v>
                </c:pt>
                <c:pt idx="450">
                  <c:v>4.4085672714318611E-60</c:v>
                </c:pt>
                <c:pt idx="451">
                  <c:v>1.1991711304196668E-60</c:v>
                </c:pt>
                <c:pt idx="452">
                  <c:v>3.2421285005857262E-61</c:v>
                </c:pt>
                <c:pt idx="453">
                  <c:v>8.7125373034151201E-62</c:v>
                </c:pt>
                <c:pt idx="454">
                  <c:v>2.3271503592753774E-62</c:v>
                </c:pt>
                <c:pt idx="455">
                  <c:v>6.178308716944901E-63</c:v>
                </c:pt>
                <c:pt idx="456">
                  <c:v>1.6303473179572437E-63</c:v>
                </c:pt>
                <c:pt idx="457">
                  <c:v>4.2761804986617982E-64</c:v>
                </c:pt>
                <c:pt idx="458">
                  <c:v>1.1148008495432441E-64</c:v>
                </c:pt>
                <c:pt idx="459">
                  <c:v>2.8887098383798756E-65</c:v>
                </c:pt>
                <c:pt idx="460">
                  <c:v>7.4400510805483412E-66</c:v>
                </c:pt>
                <c:pt idx="461">
                  <c:v>1.9046416676672767E-66</c:v>
                </c:pt>
                <c:pt idx="462">
                  <c:v>4.8463638011618237E-67</c:v>
                </c:pt>
                <c:pt idx="463">
                  <c:v>1.2256997860978643E-67</c:v>
                </c:pt>
                <c:pt idx="464">
                  <c:v>3.0811835860120711E-68</c:v>
                </c:pt>
                <c:pt idx="465">
                  <c:v>7.6986824784012671E-69</c:v>
                </c:pt>
                <c:pt idx="466">
                  <c:v>1.911967948950493E-69</c:v>
                </c:pt>
                <c:pt idx="467">
                  <c:v>4.7196541421168579E-70</c:v>
                </c:pt>
                <c:pt idx="468">
                  <c:v>1.1579907986022519E-70</c:v>
                </c:pt>
                <c:pt idx="469">
                  <c:v>2.8240046637605415E-71</c:v>
                </c:pt>
                <c:pt idx="470">
                  <c:v>6.8452778029256501E-72</c:v>
                </c:pt>
                <c:pt idx="471">
                  <c:v>1.6492333688713128E-72</c:v>
                </c:pt>
                <c:pt idx="472">
                  <c:v>3.9494672405127254E-73</c:v>
                </c:pt>
                <c:pt idx="473">
                  <c:v>9.4007019936773998E-74</c:v>
                </c:pt>
                <c:pt idx="474">
                  <c:v>2.2240647274353845E-74</c:v>
                </c:pt>
                <c:pt idx="475">
                  <c:v>5.2299787766650828E-75</c:v>
                </c:pt>
                <c:pt idx="476">
                  <c:v>1.2224125435678952E-75</c:v>
                </c:pt>
                <c:pt idx="477">
                  <c:v>2.839886845425062E-76</c:v>
                </c:pt>
                <c:pt idx="478">
                  <c:v>6.557671261591009E-77</c:v>
                </c:pt>
                <c:pt idx="479">
                  <c:v>1.5050939644687545E-77</c:v>
                </c:pt>
                <c:pt idx="480">
                  <c:v>3.4335466633361099E-78</c:v>
                </c:pt>
                <c:pt idx="481">
                  <c:v>7.7855206506865784E-79</c:v>
                </c:pt>
                <c:pt idx="482">
                  <c:v>1.7546792288076807E-79</c:v>
                </c:pt>
                <c:pt idx="483">
                  <c:v>3.9307296653792677E-80</c:v>
                </c:pt>
                <c:pt idx="484">
                  <c:v>8.7521345339721798E-81</c:v>
                </c:pt>
                <c:pt idx="485">
                  <c:v>1.9369578064927824E-81</c:v>
                </c:pt>
                <c:pt idx="486">
                  <c:v>4.2608054358822296E-82</c:v>
                </c:pt>
                <c:pt idx="487">
                  <c:v>9.315981406437146E-83</c:v>
                </c:pt>
                <c:pt idx="488">
                  <c:v>2.02456110970294E-83</c:v>
                </c:pt>
                <c:pt idx="489">
                  <c:v>4.3731918929419052E-84</c:v>
                </c:pt>
                <c:pt idx="490">
                  <c:v>9.3892638987849042E-85</c:v>
                </c:pt>
                <c:pt idx="491">
                  <c:v>2.0036872018605614E-85</c:v>
                </c:pt>
                <c:pt idx="492">
                  <c:v>4.2500463844143664E-86</c:v>
                </c:pt>
                <c:pt idx="493">
                  <c:v>8.9603047909545989E-87</c:v>
                </c:pt>
                <c:pt idx="494">
                  <c:v>1.8776613324169529E-87</c:v>
                </c:pt>
                <c:pt idx="495">
                  <c:v>3.9109035885716312E-88</c:v>
                </c:pt>
                <c:pt idx="496">
                  <c:v>8.0965932887934651E-89</c:v>
                </c:pt>
                <c:pt idx="497">
                  <c:v>1.6660687005680233E-89</c:v>
                </c:pt>
                <c:pt idx="498">
                  <c:v>3.4076019197581628E-90</c:v>
                </c:pt>
                <c:pt idx="499">
                  <c:v>6.9273984804838154E-91</c:v>
                </c:pt>
                <c:pt idx="500">
                  <c:v>1.3997705527418428E-91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24-4BE4-A8DD-FBB29B0D4737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924-4BE4-A8DD-FBB29B0D4737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Nitrogen!$K$12:$K$1113</c:f>
              <c:numCache>
                <c:formatCode>General</c:formatCode>
                <c:ptCount val="1102"/>
                <c:pt idx="0">
                  <c:v>2.1477512585727264E-25</c:v>
                </c:pt>
                <c:pt idx="1">
                  <c:v>5.0244758782904E-25</c:v>
                </c:pt>
                <c:pt idx="2">
                  <c:v>1.168322972245607E-24</c:v>
                </c:pt>
                <c:pt idx="3">
                  <c:v>2.700227984190849E-24</c:v>
                </c:pt>
                <c:pt idx="4">
                  <c:v>6.2030219602066214E-24</c:v>
                </c:pt>
                <c:pt idx="5">
                  <c:v>1.4163532084172524E-23</c:v>
                </c:pt>
                <c:pt idx="6">
                  <c:v>3.2144390090369416E-23</c:v>
                </c:pt>
                <c:pt idx="7">
                  <c:v>7.2511047022587588E-23</c:v>
                </c:pt>
                <c:pt idx="8">
                  <c:v>1.6258052799779179E-22</c:v>
                </c:pt>
                <c:pt idx="9">
                  <c:v>3.6232495777573345E-22</c:v>
                </c:pt>
                <c:pt idx="10">
                  <c:v>8.0258924929792656E-22</c:v>
                </c:pt>
                <c:pt idx="11">
                  <c:v>1.7670701594094116E-21</c:v>
                </c:pt>
                <c:pt idx="12">
                  <c:v>3.8670484654438483E-21</c:v>
                </c:pt>
                <c:pt idx="13">
                  <c:v>8.4114487728156616E-21</c:v>
                </c:pt>
                <c:pt idx="14">
                  <c:v>1.8185588542677477E-20</c:v>
                </c:pt>
                <c:pt idx="15">
                  <c:v>3.9079525715842676E-20</c:v>
                </c:pt>
                <c:pt idx="16">
                  <c:v>8.347118423517138E-20</c:v>
                </c:pt>
                <c:pt idx="17">
                  <c:v>1.7721041103386458E-19</c:v>
                </c:pt>
                <c:pt idx="18">
                  <c:v>3.7394459296531931E-19</c:v>
                </c:pt>
                <c:pt idx="19">
                  <c:v>7.8431523328448588E-19</c:v>
                </c:pt>
                <c:pt idx="20">
                  <c:v>1.6350815177130179E-18</c:v>
                </c:pt>
                <c:pt idx="21">
                  <c:v>3.388079060392815E-18</c:v>
                </c:pt>
                <c:pt idx="22">
                  <c:v>6.9780331718222608E-18</c:v>
                </c:pt>
                <c:pt idx="23">
                  <c:v>1.4284922563020285E-17</c:v>
                </c:pt>
                <c:pt idx="24">
                  <c:v>2.9066190690458087E-17</c:v>
                </c:pt>
                <c:pt idx="25">
                  <c:v>5.8784619787794922E-17</c:v>
                </c:pt>
                <c:pt idx="26">
                  <c:v>1.1816930352817905E-16</c:v>
                </c:pt>
                <c:pt idx="27">
                  <c:v>2.3610816466649159E-16</c:v>
                </c:pt>
                <c:pt idx="28">
                  <c:v>4.6890266596328367E-16</c:v>
                </c:pt>
                <c:pt idx="29">
                  <c:v>9.2559236960209924E-16</c:v>
                </c:pt>
                <c:pt idx="30">
                  <c:v>1.8160265630505041E-15</c:v>
                </c:pt>
                <c:pt idx="31">
                  <c:v>3.5415224141197227E-15</c:v>
                </c:pt>
                <c:pt idx="32">
                  <c:v>6.864725251408119E-15</c:v>
                </c:pt>
                <c:pt idx="33">
                  <c:v>1.3225792126366536E-14</c:v>
                </c:pt>
                <c:pt idx="34">
                  <c:v>2.532710740582951E-14</c:v>
                </c:pt>
                <c:pt idx="35">
                  <c:v>4.8207527635965488E-14</c:v>
                </c:pt>
                <c:pt idx="36">
                  <c:v>9.1203077441421458E-14</c:v>
                </c:pt>
                <c:pt idx="37">
                  <c:v>1.7150212044476548E-13</c:v>
                </c:pt>
                <c:pt idx="38">
                  <c:v>3.2054932178724963E-13</c:v>
                </c:pt>
                <c:pt idx="39">
                  <c:v>5.9550525450438692E-13</c:v>
                </c:pt>
                <c:pt idx="40">
                  <c:v>1.0996176462263063E-12</c:v>
                </c:pt>
                <c:pt idx="41">
                  <c:v>2.0181952075546636E-12</c:v>
                </c:pt>
                <c:pt idx="42">
                  <c:v>3.6817136503907913E-12</c:v>
                </c:pt>
                <c:pt idx="43">
                  <c:v>6.6757830131678625E-12</c:v>
                </c:pt>
                <c:pt idx="44">
                  <c:v>1.2031500231545471E-11</c:v>
                </c:pt>
                <c:pt idx="45">
                  <c:v>2.1552751552775565E-11</c:v>
                </c:pt>
                <c:pt idx="46">
                  <c:v>3.8375233307802904E-11</c:v>
                </c:pt>
                <c:pt idx="47">
                  <c:v>6.7914843201121494E-11</c:v>
                </c:pt>
                <c:pt idx="48">
                  <c:v>1.194658405746704E-10</c:v>
                </c:pt>
                <c:pt idx="49">
                  <c:v>2.0887581208746553E-10</c:v>
                </c:pt>
                <c:pt idx="50">
                  <c:v>3.6299272993746671E-10</c:v>
                </c:pt>
                <c:pt idx="51">
                  <c:v>6.2700798278249071E-10</c:v>
                </c:pt>
                <c:pt idx="52">
                  <c:v>1.0764988760316462E-9</c:v>
                </c:pt>
                <c:pt idx="53">
                  <c:v>1.8370435789827985E-9</c:v>
                </c:pt>
                <c:pt idx="54">
                  <c:v>3.1159516115789961E-9</c:v>
                </c:pt>
                <c:pt idx="55">
                  <c:v>5.253240918655783E-9</c:v>
                </c:pt>
                <c:pt idx="56">
                  <c:v>8.8029715837973784E-9</c:v>
                </c:pt>
                <c:pt idx="57">
                  <c:v>1.4662115944993548E-8</c:v>
                </c:pt>
                <c:pt idx="58">
                  <c:v>2.4273330390910358E-8</c:v>
                </c:pt>
                <c:pt idx="59">
                  <c:v>3.994178350534267E-8</c:v>
                </c:pt>
                <c:pt idx="60">
                  <c:v>6.5326728260884023E-8</c:v>
                </c:pt>
                <c:pt idx="61">
                  <c:v>1.0619882990340381E-7</c:v>
                </c:pt>
                <c:pt idx="62">
                  <c:v>1.7159867280994003E-7</c:v>
                </c:pt>
                <c:pt idx="63">
                  <c:v>2.7559636622344507E-7</c:v>
                </c:pt>
                <c:pt idx="64">
                  <c:v>4.3994503373114211E-7</c:v>
                </c:pt>
                <c:pt idx="65">
                  <c:v>6.9805352216287978E-7</c:v>
                </c:pt>
                <c:pt idx="66">
                  <c:v>1.1008911924272859E-6</c:v>
                </c:pt>
                <c:pt idx="67">
                  <c:v>1.7257005746857998E-6</c:v>
                </c:pt>
                <c:pt idx="68">
                  <c:v>2.6887589142633991E-6</c:v>
                </c:pt>
                <c:pt idx="69">
                  <c:v>4.1639322714883483E-6</c:v>
                </c:pt>
                <c:pt idx="70">
                  <c:v>6.4094509142094685E-6</c:v>
                </c:pt>
                <c:pt idx="71">
                  <c:v>9.806259280081555E-6</c:v>
                </c:pt>
                <c:pt idx="72">
                  <c:v>1.4912528846579232E-5</c:v>
                </c:pt>
                <c:pt idx="73">
                  <c:v>2.2540554870315335E-5</c:v>
                </c:pt>
                <c:pt idx="74">
                  <c:v>3.3864392742784271E-5</c:v>
                </c:pt>
                <c:pt idx="75">
                  <c:v>5.056934967248202E-5</c:v>
                </c:pt>
                <c:pt idx="76">
                  <c:v>7.505797363855133E-5</c:v>
                </c:pt>
                <c:pt idx="77">
                  <c:v>1.1073163111321439E-4</c:v>
                </c:pt>
                <c:pt idx="78">
                  <c:v>1.6237230626075489E-4</c:v>
                </c:pt>
                <c:pt idx="79">
                  <c:v>2.366560588107842E-4</c:v>
                </c:pt>
                <c:pt idx="80">
                  <c:v>3.4283780817030279E-4</c:v>
                </c:pt>
                <c:pt idx="81">
                  <c:v>4.9365690362924313E-4</c:v>
                </c:pt>
                <c:pt idx="82">
                  <c:v>7.0652438061448246E-4</c:v>
                </c:pt>
                <c:pt idx="83">
                  <c:v>1.0050658962469335E-3</c:v>
                </c:pt>
                <c:pt idx="84">
                  <c:v>1.4211089715180658E-3</c:v>
                </c:pt>
                <c:pt idx="85">
                  <c:v>1.9972190679721641E-3</c:v>
                </c:pt>
                <c:pt idx="86">
                  <c:v>2.7899057082935402E-3</c:v>
                </c:pt>
                <c:pt idx="87">
                  <c:v>3.873636563010578E-3</c:v>
                </c:pt>
                <c:pt idx="88">
                  <c:v>5.3458131034206987E-3</c:v>
                </c:pt>
                <c:pt idx="89">
                  <c:v>7.332874633813974E-3</c:v>
                </c:pt>
                <c:pt idx="90">
                  <c:v>9.9977064350619486E-3</c:v>
                </c:pt>
                <c:pt idx="91">
                  <c:v>1.3548530133278593E-2</c:v>
                </c:pt>
                <c:pt idx="92">
                  <c:v>1.8249447608143336E-2</c:v>
                </c:pt>
                <c:pt idx="93">
                  <c:v>2.4432790786124942E-2</c:v>
                </c:pt>
                <c:pt idx="94">
                  <c:v>3.2513395292638581E-2</c:v>
                </c:pt>
                <c:pt idx="95">
                  <c:v>4.3004862853428374E-2</c:v>
                </c:pt>
                <c:pt idx="96">
                  <c:v>5.6537802378457111E-2</c:v>
                </c:pt>
                <c:pt idx="97">
                  <c:v>7.3879940118180998E-2</c:v>
                </c:pt>
                <c:pt idx="98">
                  <c:v>9.5957863250175274E-2</c:v>
                </c:pt>
                <c:pt idx="99">
                  <c:v>0.12388000806118139</c:v>
                </c:pt>
                <c:pt idx="100">
                  <c:v>0.15896032454761971</c:v>
                </c:pt>
                <c:pt idx="101">
                  <c:v>0.20274184692409436</c:v>
                </c:pt>
                <c:pt idx="102">
                  <c:v>0.25701917993699458</c:v>
                </c:pt>
                <c:pt idx="103">
                  <c:v>0.32385868268490781</c:v>
                </c:pt>
                <c:pt idx="104">
                  <c:v>0.40561490664053845</c:v>
                </c:pt>
                <c:pt idx="105">
                  <c:v>0.50494163769375711</c:v>
                </c:pt>
                <c:pt idx="106">
                  <c:v>0.6247957211515266</c:v>
                </c:pt>
                <c:pt idx="107">
                  <c:v>0.76843173397305642</c:v>
                </c:pt>
                <c:pt idx="108">
                  <c:v>0.9393855318201253</c:v>
                </c:pt>
                <c:pt idx="109">
                  <c:v>1.1414447617621823</c:v>
                </c:pt>
                <c:pt idx="110">
                  <c:v>1.3786046153923006</c:v>
                </c:pt>
                <c:pt idx="111">
                  <c:v>1.6550074192302584</c:v>
                </c:pt>
                <c:pt idx="112">
                  <c:v>1.9748651319622335</c:v>
                </c:pt>
                <c:pt idx="113">
                  <c:v>2.3423644463333475</c:v>
                </c:pt>
                <c:pt idx="114">
                  <c:v>2.7615549730908091</c:v>
                </c:pt>
                <c:pt idx="115">
                  <c:v>3.236221899955614</c:v>
                </c:pt>
                <c:pt idx="116">
                  <c:v>3.7697455426086317</c:v>
                </c:pt>
                <c:pt idx="117">
                  <c:v>4.3649512967745405</c:v>
                </c:pt>
                <c:pt idx="118">
                  <c:v>5.0239546079464876</c:v>
                </c:pt>
                <c:pt idx="119">
                  <c:v>5.7480066344015928</c:v>
                </c:pt>
                <c:pt idx="120">
                  <c:v>6.5373472177190877</c:v>
                </c:pt>
                <c:pt idx="121">
                  <c:v>7.3910725159524979</c:v>
                </c:pt>
                <c:pt idx="122">
                  <c:v>8.3070251205467525</c:v>
                </c:pt>
                <c:pt idx="123">
                  <c:v>9.2817145967044254</c:v>
                </c:pt>
                <c:pt idx="124">
                  <c:v>10.310276096736242</c:v>
                </c:pt>
                <c:pt idx="125">
                  <c:v>11.386473952278372</c:v>
                </c:pt>
                <c:pt idx="126">
                  <c:v>12.502755931673656</c:v>
                </c:pt>
                <c:pt idx="127">
                  <c:v>13.650362157720448</c:v>
                </c:pt>
                <c:pt idx="128">
                  <c:v>14.819490552966975</c:v>
                </c:pt>
                <c:pt idx="129">
                  <c:v>15.999518181009087</c:v>
                </c:pt>
                <c:pt idx="130">
                  <c:v>17.179275080166143</c:v>
                </c:pt>
                <c:pt idx="131">
                  <c:v>18.34736426605286</c:v>
                </c:pt>
                <c:pt idx="132">
                  <c:v>19.492518660666207</c:v>
                </c:pt>
                <c:pt idx="133">
                  <c:v>20.603982952305198</c:v>
                </c:pt>
                <c:pt idx="134">
                  <c:v>21.671905974478328</c:v>
                </c:pt>
                <c:pt idx="135">
                  <c:v>22.687727281092762</c:v>
                </c:pt>
                <c:pt idx="136">
                  <c:v>23.644540343552919</c:v>
                </c:pt>
                <c:pt idx="137">
                  <c:v>24.537414331742163</c:v>
                </c:pt>
                <c:pt idx="138">
                  <c:v>25.363656859031124</c:v>
                </c:pt>
                <c:pt idx="139">
                  <c:v>26.123001421912342</c:v>
                </c:pt>
                <c:pt idx="140">
                  <c:v>26.817705548621259</c:v>
                </c:pt>
                <c:pt idx="141">
                  <c:v>27.452548836404596</c:v>
                </c:pt>
                <c:pt idx="142">
                  <c:v>28.034723999149922</c:v>
                </c:pt>
                <c:pt idx="143">
                  <c:v>28.573618611072281</c:v>
                </c:pt>
                <c:pt idx="144">
                  <c:v>29.080490219354406</c:v>
                </c:pt>
                <c:pt idx="145">
                  <c:v>29.568042675482289</c:v>
                </c:pt>
                <c:pt idx="146">
                  <c:v>30.049916644508926</c:v>
                </c:pt>
                <c:pt idx="147">
                  <c:v>30.540112026431</c:v>
                </c:pt>
                <c:pt idx="148">
                  <c:v>31.052364201222716</c:v>
                </c:pt>
                <c:pt idx="149">
                  <c:v>31.599499344520407</c:v>
                </c:pt>
                <c:pt idx="150">
                  <c:v>32.192796342994264</c:v>
                </c:pt>
                <c:pt idx="151">
                  <c:v>32.8413839011832</c:v>
                </c:pt>
                <c:pt idx="152">
                  <c:v>33.551701165457665</c:v>
                </c:pt>
                <c:pt idx="153">
                  <c:v>34.327048550695437</c:v>
                </c:pt>
                <c:pt idx="154">
                  <c:v>35.167252465437663</c:v>
                </c:pt>
                <c:pt idx="155">
                  <c:v>36.068463386684464</c:v>
                </c:pt>
                <c:pt idx="156">
                  <c:v>37.023101399400616</c:v>
                </c:pt>
                <c:pt idx="157">
                  <c:v>38.019957113778219</c:v>
                </c:pt>
                <c:pt idx="158">
                  <c:v>39.044449083424709</c:v>
                </c:pt>
                <c:pt idx="159">
                  <c:v>40.079031787589408</c:v>
                </c:pt>
                <c:pt idx="160">
                  <c:v>41.103741252005868</c:v>
                </c:pt>
                <c:pt idx="161">
                  <c:v>42.096858814109495</c:v>
                </c:pt>
                <c:pt idx="162">
                  <c:v>43.035667725478298</c:v>
                </c:pt>
                <c:pt idx="163">
                  <c:v>43.8972725329985</c:v>
                </c:pt>
                <c:pt idx="164">
                  <c:v>44.659447748186146</c:v>
                </c:pt>
                <c:pt idx="165">
                  <c:v>45.30148039582204</c:v>
                </c:pt>
                <c:pt idx="166">
                  <c:v>45.804970747864097</c:v>
                </c:pt>
                <c:pt idx="167">
                  <c:v>46.154556932547855</c:v>
                </c:pt>
                <c:pt idx="168">
                  <c:v>46.338532111196606</c:v>
                </c:pt>
                <c:pt idx="169">
                  <c:v>46.349327401259593</c:v>
                </c:pt>
                <c:pt idx="170">
                  <c:v>46.183839480159108</c:v>
                </c:pt>
                <c:pt idx="171">
                  <c:v>45.843588550754895</c:v>
                </c:pt>
                <c:pt idx="172">
                  <c:v>45.334699754623195</c:v>
                </c:pt>
                <c:pt idx="173">
                  <c:v>44.667708820297385</c:v>
                </c:pt>
                <c:pt idx="174">
                  <c:v>43.857200354273346</c:v>
                </c:pt>
                <c:pt idx="175">
                  <c:v>42.921294355674966</c:v>
                </c:pt>
                <c:pt idx="176">
                  <c:v>41.88100292228318</c:v>
                </c:pt>
                <c:pt idx="177">
                  <c:v>40.759484423818606</c:v>
                </c:pt>
                <c:pt idx="178">
                  <c:v>39.581226416574751</c:v>
                </c:pt>
                <c:pt idx="179">
                  <c:v>38.371191101892883</c:v>
                </c:pt>
                <c:pt idx="180">
                  <c:v>37.153958107242161</c:v>
                </c:pt>
                <c:pt idx="181">
                  <c:v>35.952898789347984</c:v>
                </c:pt>
                <c:pt idx="182">
                  <c:v>34.789414196070076</c:v>
                </c:pt>
                <c:pt idx="183">
                  <c:v>33.682265418194902</c:v>
                </c:pt>
                <c:pt idx="184">
                  <c:v>32.647020512592526</c:v>
                </c:pt>
                <c:pt idx="185">
                  <c:v>31.69563672803536</c:v>
                </c:pt>
                <c:pt idx="186">
                  <c:v>30.83619068896266</c:v>
                </c:pt>
                <c:pt idx="187">
                  <c:v>30.072762781188032</c:v>
                </c:pt>
                <c:pt idx="188">
                  <c:v>29.405475529131564</c:v>
                </c:pt>
                <c:pt idx="189">
                  <c:v>28.830679536881689</c:v>
                </c:pt>
                <c:pt idx="190">
                  <c:v>28.341274841825761</c:v>
                </c:pt>
                <c:pt idx="191">
                  <c:v>27.927150522740437</c:v>
                </c:pt>
                <c:pt idx="192">
                  <c:v>27.575721295861371</c:v>
                </c:pt>
                <c:pt idx="193">
                  <c:v>27.272536757628782</c:v>
                </c:pt>
                <c:pt idx="194">
                  <c:v>27.001936976709672</c:v>
                </c:pt>
                <c:pt idx="195">
                  <c:v>26.747727334746504</c:v>
                </c:pt>
                <c:pt idx="196">
                  <c:v>26.493845849273534</c:v>
                </c:pt>
                <c:pt idx="197">
                  <c:v>26.224997620359414</c:v>
                </c:pt>
                <c:pt idx="198">
                  <c:v>25.92723341905592</c:v>
                </c:pt>
                <c:pt idx="199">
                  <c:v>25.588452638263419</c:v>
                </c:pt>
                <c:pt idx="200">
                  <c:v>25.198814683456579</c:v>
                </c:pt>
                <c:pt idx="201">
                  <c:v>24.751047199256622</c:v>
                </c:pt>
                <c:pt idx="202">
                  <c:v>24.240644103815267</c:v>
                </c:pt>
                <c:pt idx="203">
                  <c:v>23.66595103003656</c:v>
                </c:pt>
                <c:pt idx="204">
                  <c:v>23.028140251945565</c:v>
                </c:pt>
                <c:pt idx="205">
                  <c:v>22.331081323729826</c:v>
                </c:pt>
                <c:pt idx="206">
                  <c:v>21.581117320497622</c:v>
                </c:pt>
                <c:pt idx="207">
                  <c:v>20.786759617271926</c:v>
                </c:pt>
                <c:pt idx="208">
                  <c:v>19.958316485884197</c:v>
                </c:pt>
                <c:pt idx="209">
                  <c:v>19.107472376631996</c:v>
                </c:pt>
                <c:pt idx="210">
                  <c:v>18.246835570181275</c:v>
                </c:pt>
                <c:pt idx="211">
                  <c:v>17.389471959575793</c:v>
                </c:pt>
                <c:pt idx="212">
                  <c:v>16.548442109599314</c:v>
                </c:pt>
                <c:pt idx="213">
                  <c:v>15.736357525398329</c:v>
                </c:pt>
                <c:pt idx="214">
                  <c:v>14.964970348427094</c:v>
                </c:pt>
                <c:pt idx="215">
                  <c:v>14.244808601787941</c:v>
                </c:pt>
                <c:pt idx="216">
                  <c:v>13.584866749602696</c:v>
                </c:pt>
                <c:pt idx="217">
                  <c:v>12.992358833913009</c:v>
                </c:pt>
                <c:pt idx="218">
                  <c:v>12.47253891638163</c:v>
                </c:pt>
                <c:pt idx="219">
                  <c:v>12.028591075518513</c:v>
                </c:pt>
                <c:pt idx="220">
                  <c:v>11.661588871206199</c:v>
                </c:pt>
                <c:pt idx="221">
                  <c:v>11.370522046797237</c:v>
                </c:pt>
                <c:pt idx="222">
                  <c:v>11.152386337199502</c:v>
                </c:pt>
                <c:pt idx="223">
                  <c:v>11.002330615490205</c:v>
                </c:pt>
                <c:pt idx="224">
                  <c:v>10.913854253953982</c:v>
                </c:pt>
                <c:pt idx="225">
                  <c:v>10.879046501470979</c:v>
                </c:pt>
                <c:pt idx="226">
                  <c:v>10.888858884869606</c:v>
                </c:pt>
                <c:pt idx="227">
                  <c:v>10.9334011206724</c:v>
                </c:pt>
                <c:pt idx="228">
                  <c:v>11.002250767786522</c:v>
                </c:pt>
                <c:pt idx="229">
                  <c:v>11.084766853310104</c:v>
                </c:pt>
                <c:pt idx="230">
                  <c:v>11.170397955212358</c:v>
                </c:pt>
                <c:pt idx="231">
                  <c:v>11.248975719284553</c:v>
                </c:pt>
                <c:pt idx="232">
                  <c:v>11.310985513744233</c:v>
                </c:pt>
                <c:pt idx="233">
                  <c:v>11.347806869849469</c:v>
                </c:pt>
                <c:pt idx="234">
                  <c:v>11.351917501884206</c:v>
                </c:pt>
                <c:pt idx="235">
                  <c:v>11.317056018662836</c:v>
                </c:pt>
                <c:pt idx="236">
                  <c:v>11.238339896644259</c:v>
                </c:pt>
                <c:pt idx="237">
                  <c:v>11.112336838588686</c:v>
                </c:pt>
                <c:pt idx="238">
                  <c:v>10.93708924029545</c:v>
                </c:pt>
                <c:pt idx="239">
                  <c:v>10.712093074059172</c:v>
                </c:pt>
                <c:pt idx="240">
                  <c:v>10.438234010342647</c:v>
                </c:pt>
                <c:pt idx="241">
                  <c:v>10.117684977954438</c:v>
                </c:pt>
                <c:pt idx="242">
                  <c:v>9.753770550560743</c:v>
                </c:pt>
                <c:pt idx="243">
                  <c:v>9.3508044939384174</c:v>
                </c:pt>
                <c:pt idx="244">
                  <c:v>8.9139074752172949</c:v>
                </c:pt>
                <c:pt idx="245">
                  <c:v>8.4488122974623785</c:v>
                </c:pt>
                <c:pt idx="246">
                  <c:v>7.9616640709715876</c:v>
                </c:pt>
                <c:pt idx="247">
                  <c:v>7.4588224737150037</c:v>
                </c:pt>
                <c:pt idx="248">
                  <c:v>6.9466727105449673</c:v>
                </c:pt>
                <c:pt idx="249">
                  <c:v>6.4314509917445859</c:v>
                </c:pt>
                <c:pt idx="250">
                  <c:v>5.919089365599989</c:v>
                </c:pt>
                <c:pt idx="251">
                  <c:v>5.4150836149124206</c:v>
                </c:pt>
                <c:pt idx="252">
                  <c:v>4.9243867262592307</c:v>
                </c:pt>
                <c:pt idx="253">
                  <c:v>4.4513292264892019</c:v>
                </c:pt>
                <c:pt idx="254">
                  <c:v>3.9995665131961631</c:v>
                </c:pt>
                <c:pt idx="255">
                  <c:v>3.5720522377808153</c:v>
                </c:pt>
                <c:pt idx="256">
                  <c:v>3.171035874664816</c:v>
                </c:pt>
                <c:pt idx="257">
                  <c:v>2.7980818602745474</c:v>
                </c:pt>
                <c:pt idx="258">
                  <c:v>2.4541071301078934</c:v>
                </c:pt>
                <c:pt idx="259">
                  <c:v>2.1394335285416721</c:v>
                </c:pt>
                <c:pt idx="260">
                  <c:v>1.8538514092800018</c:v>
                </c:pt>
                <c:pt idx="261">
                  <c:v>1.596690769473863</c:v>
                </c:pt>
                <c:pt idx="262">
                  <c:v>1.3668964443153107</c:v>
                </c:pt>
                <c:pt idx="263">
                  <c:v>1.1631042022021869</c:v>
                </c:pt>
                <c:pt idx="264">
                  <c:v>0.98371499084880565</c:v>
                </c:pt>
                <c:pt idx="265">
                  <c:v>0.826965058440705</c:v>
                </c:pt>
                <c:pt idx="266">
                  <c:v>0.69099017869658008</c:v>
                </c:pt>
                <c:pt idx="267">
                  <c:v>0.57388271504237531</c:v>
                </c:pt>
                <c:pt idx="268">
                  <c:v>0.47374074183921899</c:v>
                </c:pt>
                <c:pt idx="269">
                  <c:v>0.38870887971031692</c:v>
                </c:pt>
                <c:pt idx="270">
                  <c:v>0.31701088301022012</c:v>
                </c:pt>
                <c:pt idx="271">
                  <c:v>0.25697433143252341</c:v>
                </c:pt>
                <c:pt idx="272">
                  <c:v>0.20704802086917001</c:v>
                </c:pt>
                <c:pt idx="273">
                  <c:v>0.16581282162377906</c:v>
                </c:pt>
                <c:pt idx="274">
                  <c:v>0.13198687931579434</c:v>
                </c:pt>
                <c:pt idx="275">
                  <c:v>0.10442608240798369</c:v>
                </c:pt>
                <c:pt idx="276">
                  <c:v>8.212071917518167E-2</c:v>
                </c:pt>
                <c:pt idx="277">
                  <c:v>6.4189205974378868E-2</c:v>
                </c:pt>
                <c:pt idx="278">
                  <c:v>4.9869697915997206E-2</c:v>
                </c:pt>
                <c:pt idx="279">
                  <c:v>3.8510302062403079E-2</c:v>
                </c:pt>
                <c:pt idx="280">
                  <c:v>2.9558510759847018E-2</c:v>
                </c:pt>
                <c:pt idx="281">
                  <c:v>2.2550366076664677E-2</c:v>
                </c:pt>
                <c:pt idx="282">
                  <c:v>1.709976160315969E-2</c:v>
                </c:pt>
                <c:pt idx="283">
                  <c:v>1.2888189650857538E-2</c:v>
                </c:pt>
                <c:pt idx="284">
                  <c:v>9.6551533673134883E-3</c:v>
                </c:pt>
                <c:pt idx="285">
                  <c:v>7.1893863996526849E-3</c:v>
                </c:pt>
                <c:pt idx="286">
                  <c:v>5.3209583648092355E-3</c:v>
                </c:pt>
                <c:pt idx="287">
                  <c:v>3.9142925192990089E-3</c:v>
                </c:pt>
                <c:pt idx="288">
                  <c:v>2.8620820124039491E-3</c:v>
                </c:pt>
                <c:pt idx="289">
                  <c:v>2.0800618439556595E-3</c:v>
                </c:pt>
                <c:pt idx="290">
                  <c:v>1.5025737442053487E-3</c:v>
                </c:pt>
                <c:pt idx="291">
                  <c:v>1.0788491343982868E-3</c:v>
                </c:pt>
                <c:pt idx="292">
                  <c:v>7.6992959100032456E-4</c:v>
                </c:pt>
                <c:pt idx="293">
                  <c:v>5.4614338338612376E-4</c:v>
                </c:pt>
                <c:pt idx="294">
                  <c:v>3.8505938425165793E-4</c:v>
                </c:pt>
                <c:pt idx="295">
                  <c:v>2.6984483967122755E-4</c:v>
                </c:pt>
                <c:pt idx="296">
                  <c:v>1.8796019716324264E-4</c:v>
                </c:pt>
                <c:pt idx="297">
                  <c:v>1.3013167963357676E-4</c:v>
                </c:pt>
                <c:pt idx="298">
                  <c:v>8.9549991155311152E-5</c:v>
                </c:pt>
                <c:pt idx="299">
                  <c:v>6.1251034411247533E-5</c:v>
                </c:pt>
                <c:pt idx="300">
                  <c:v>4.1641529777036384E-5</c:v>
                </c:pt>
                <c:pt idx="301">
                  <c:v>2.813878180262858E-5</c:v>
                </c:pt>
                <c:pt idx="302">
                  <c:v>1.8899454780734064E-5</c:v>
                </c:pt>
                <c:pt idx="303">
                  <c:v>1.2617073327428766E-5</c:v>
                </c:pt>
                <c:pt idx="304">
                  <c:v>8.3720795455030009E-6</c:v>
                </c:pt>
                <c:pt idx="305">
                  <c:v>5.5217079489185391E-6</c:v>
                </c:pt>
                <c:pt idx="306">
                  <c:v>3.619752579346855E-6</c:v>
                </c:pt>
                <c:pt idx="307">
                  <c:v>2.3585750897662835E-6</c:v>
                </c:pt>
                <c:pt idx="308">
                  <c:v>1.5275164498259558E-6</c:v>
                </c:pt>
                <c:pt idx="309">
                  <c:v>9.8330319793520614E-7</c:v>
                </c:pt>
                <c:pt idx="310">
                  <c:v>6.2915025155264347E-7</c:v>
                </c:pt>
                <c:pt idx="311">
                  <c:v>4.0011668760385721E-7</c:v>
                </c:pt>
                <c:pt idx="312">
                  <c:v>2.5292066920902148E-7</c:v>
                </c:pt>
                <c:pt idx="313">
                  <c:v>1.5890858002497823E-7</c:v>
                </c:pt>
                <c:pt idx="314">
                  <c:v>9.9237482588220011E-8</c:v>
                </c:pt>
                <c:pt idx="315">
                  <c:v>6.1598409382169984E-8</c:v>
                </c:pt>
                <c:pt idx="316">
                  <c:v>3.8003940021531202E-8</c:v>
                </c:pt>
                <c:pt idx="317">
                  <c:v>2.3305215191916942E-8</c:v>
                </c:pt>
                <c:pt idx="318">
                  <c:v>1.4205056909631817E-8</c:v>
                </c:pt>
                <c:pt idx="319">
                  <c:v>8.6059378564093828E-9</c:v>
                </c:pt>
                <c:pt idx="320">
                  <c:v>5.1822552551427175E-9</c:v>
                </c:pt>
                <c:pt idx="321">
                  <c:v>3.1017355144352781E-9</c:v>
                </c:pt>
                <c:pt idx="322">
                  <c:v>1.8452537301383473E-9</c:v>
                </c:pt>
                <c:pt idx="323">
                  <c:v>1.0911206832098311E-9</c:v>
                </c:pt>
                <c:pt idx="324">
                  <c:v>6.4129056716144776E-10</c:v>
                </c:pt>
                <c:pt idx="325">
                  <c:v>3.7462976732567983E-10</c:v>
                </c:pt>
                <c:pt idx="326">
                  <c:v>2.1752795671284079E-10</c:v>
                </c:pt>
                <c:pt idx="327">
                  <c:v>1.2554321479560371E-10</c:v>
                </c:pt>
                <c:pt idx="328">
                  <c:v>7.2017290456388786E-11</c:v>
                </c:pt>
                <c:pt idx="329">
                  <c:v>4.106252742857773E-11</c:v>
                </c:pt>
                <c:pt idx="330">
                  <c:v>2.3271262417638178E-11</c:v>
                </c:pt>
                <c:pt idx="331">
                  <c:v>1.3108698570836691E-11</c:v>
                </c:pt>
                <c:pt idx="332">
                  <c:v>7.3394679436518659E-12</c:v>
                </c:pt>
                <c:pt idx="333">
                  <c:v>4.0844628088186336E-12</c:v>
                </c:pt>
                <c:pt idx="334">
                  <c:v>2.2592832423080284E-12</c:v>
                </c:pt>
                <c:pt idx="335">
                  <c:v>1.2421435350325495E-12</c:v>
                </c:pt>
                <c:pt idx="336">
                  <c:v>6.7879440313701391E-13</c:v>
                </c:pt>
                <c:pt idx="337">
                  <c:v>3.6869741216336531E-13</c:v>
                </c:pt>
                <c:pt idx="338">
                  <c:v>1.9905234262314139E-13</c:v>
                </c:pt>
                <c:pt idx="339">
                  <c:v>1.0681441443902341E-13</c:v>
                </c:pt>
                <c:pt idx="340">
                  <c:v>5.697151940741511E-14</c:v>
                </c:pt>
                <c:pt idx="341">
                  <c:v>3.0203071258113675E-14</c:v>
                </c:pt>
                <c:pt idx="342">
                  <c:v>1.5915114946592295E-14</c:v>
                </c:pt>
                <c:pt idx="343">
                  <c:v>8.3355415214093334E-15</c:v>
                </c:pt>
                <c:pt idx="344">
                  <c:v>4.3393354652480447E-15</c:v>
                </c:pt>
                <c:pt idx="345">
                  <c:v>2.2453187326769176E-15</c:v>
                </c:pt>
                <c:pt idx="346">
                  <c:v>1.1547770407997156E-15</c:v>
                </c:pt>
                <c:pt idx="347">
                  <c:v>5.9031476888900562E-16</c:v>
                </c:pt>
                <c:pt idx="348">
                  <c:v>2.9994009461146222E-16</c:v>
                </c:pt>
                <c:pt idx="349">
                  <c:v>1.5147842001154001E-16</c:v>
                </c:pt>
                <c:pt idx="350">
                  <c:v>7.6038296057684584E-17</c:v>
                </c:pt>
                <c:pt idx="351">
                  <c:v>3.7938429858392398E-17</c:v>
                </c:pt>
                <c:pt idx="352">
                  <c:v>1.8814457352211146E-17</c:v>
                </c:pt>
                <c:pt idx="353">
                  <c:v>9.2740494650634026E-18</c:v>
                </c:pt>
                <c:pt idx="354">
                  <c:v>4.5437296820810856E-18</c:v>
                </c:pt>
                <c:pt idx="355">
                  <c:v>2.2126918263954247E-18</c:v>
                </c:pt>
                <c:pt idx="356">
                  <c:v>1.0710130044017269E-18</c:v>
                </c:pt>
                <c:pt idx="357">
                  <c:v>5.1526889195751844E-19</c:v>
                </c:pt>
                <c:pt idx="358">
                  <c:v>2.4639873320640889E-19</c:v>
                </c:pt>
                <c:pt idx="359">
                  <c:v>1.1711388411090035E-19</c:v>
                </c:pt>
                <c:pt idx="360">
                  <c:v>5.532783365381909E-20</c:v>
                </c:pt>
                <c:pt idx="361">
                  <c:v>2.5980309124701719E-20</c:v>
                </c:pt>
                <c:pt idx="362">
                  <c:v>1.212579801354916E-20</c:v>
                </c:pt>
                <c:pt idx="363">
                  <c:v>5.6252484970441697E-21</c:v>
                </c:pt>
                <c:pt idx="364">
                  <c:v>2.5938118025761897E-21</c:v>
                </c:pt>
                <c:pt idx="365">
                  <c:v>1.1887775066458606E-21</c:v>
                </c:pt>
                <c:pt idx="366">
                  <c:v>5.415369107120274E-22</c:v>
                </c:pt>
                <c:pt idx="367">
                  <c:v>2.4520025323954944E-22</c:v>
                </c:pt>
                <c:pt idx="368">
                  <c:v>1.1035172663102561E-22</c:v>
                </c:pt>
                <c:pt idx="369">
                  <c:v>4.9363133280787944E-23</c:v>
                </c:pt>
                <c:pt idx="370">
                  <c:v>2.1947834216100585E-23</c:v>
                </c:pt>
                <c:pt idx="371">
                  <c:v>9.6994250381359312E-24</c:v>
                </c:pt>
                <c:pt idx="372">
                  <c:v>4.2605501139362134E-24</c:v>
                </c:pt>
                <c:pt idx="373">
                  <c:v>1.8601618455845925E-24</c:v>
                </c:pt>
                <c:pt idx="374">
                  <c:v>8.0723717431120081E-25</c:v>
                </c:pt>
                <c:pt idx="375">
                  <c:v>3.4819051949619312E-25</c:v>
                </c:pt>
                <c:pt idx="376">
                  <c:v>1.4927878707037813E-25</c:v>
                </c:pt>
                <c:pt idx="377">
                  <c:v>6.3612815882810708E-26</c:v>
                </c:pt>
                <c:pt idx="378">
                  <c:v>2.6943655092980138E-26</c:v>
                </c:pt>
                <c:pt idx="379">
                  <c:v>1.1343152413057945E-26</c:v>
                </c:pt>
                <c:pt idx="380">
                  <c:v>4.7465317671331462E-27</c:v>
                </c:pt>
                <c:pt idx="381">
                  <c:v>1.9741692512465511E-27</c:v>
                </c:pt>
                <c:pt idx="382">
                  <c:v>8.1612699237582635E-28</c:v>
                </c:pt>
                <c:pt idx="383">
                  <c:v>3.3534857681454988E-28</c:v>
                </c:pt>
                <c:pt idx="384">
                  <c:v>1.3696214862313673E-28</c:v>
                </c:pt>
                <c:pt idx="385">
                  <c:v>5.5599389194923202E-29</c:v>
                </c:pt>
                <c:pt idx="386">
                  <c:v>2.2433903516483223E-29</c:v>
                </c:pt>
                <c:pt idx="387">
                  <c:v>8.9971516784799816E-30</c:v>
                </c:pt>
                <c:pt idx="388">
                  <c:v>3.5864980877292841E-30</c:v>
                </c:pt>
                <c:pt idx="389">
                  <c:v>1.4210243906675925E-30</c:v>
                </c:pt>
                <c:pt idx="390">
                  <c:v>5.5962592871080549E-31</c:v>
                </c:pt>
                <c:pt idx="391">
                  <c:v>2.1905818806774594E-31</c:v>
                </c:pt>
                <c:pt idx="392">
                  <c:v>8.5228828947645034E-32</c:v>
                </c:pt>
                <c:pt idx="393">
                  <c:v>3.2959371269101406E-32</c:v>
                </c:pt>
                <c:pt idx="394">
                  <c:v>1.2668835090051349E-32</c:v>
                </c:pt>
                <c:pt idx="395">
                  <c:v>4.84016107364579E-33</c:v>
                </c:pt>
                <c:pt idx="396">
                  <c:v>1.8380118767050882E-33</c:v>
                </c:pt>
                <c:pt idx="397">
                  <c:v>6.9374869511916798E-34</c:v>
                </c:pt>
                <c:pt idx="398">
                  <c:v>2.6026838206531525E-34</c:v>
                </c:pt>
                <c:pt idx="399">
                  <c:v>9.7052340349602319E-35</c:v>
                </c:pt>
                <c:pt idx="400">
                  <c:v>3.5971287283637317E-35</c:v>
                </c:pt>
                <c:pt idx="401">
                  <c:v>1.3251691425175099E-35</c:v>
                </c:pt>
                <c:pt idx="402">
                  <c:v>4.8523488512828514E-36</c:v>
                </c:pt>
                <c:pt idx="403">
                  <c:v>1.7660300335319653E-36</c:v>
                </c:pt>
                <c:pt idx="404">
                  <c:v>6.3886562506789919E-37</c:v>
                </c:pt>
                <c:pt idx="405">
                  <c:v>2.2971339698902535E-37</c:v>
                </c:pt>
                <c:pt idx="406">
                  <c:v>8.2097228192142192E-38</c:v>
                </c:pt>
                <c:pt idx="407">
                  <c:v>2.9163257463304751E-38</c:v>
                </c:pt>
                <c:pt idx="408">
                  <c:v>1.0296957888119591E-38</c:v>
                </c:pt>
                <c:pt idx="409">
                  <c:v>3.6136593333527631E-39</c:v>
                </c:pt>
                <c:pt idx="410">
                  <c:v>1.2605232116408265E-39</c:v>
                </c:pt>
                <c:pt idx="411">
                  <c:v>4.3703865746414707E-40</c:v>
                </c:pt>
                <c:pt idx="412">
                  <c:v>1.5061014500339568E-40</c:v>
                </c:pt>
                <c:pt idx="413">
                  <c:v>5.1588626704090236E-41</c:v>
                </c:pt>
                <c:pt idx="414">
                  <c:v>1.7563823920956829E-41</c:v>
                </c:pt>
                <c:pt idx="415">
                  <c:v>5.9435996618671232E-42</c:v>
                </c:pt>
                <c:pt idx="416">
                  <c:v>1.9991500456442099E-42</c:v>
                </c:pt>
                <c:pt idx="417">
                  <c:v>6.6835407484123632E-43</c:v>
                </c:pt>
                <c:pt idx="418">
                  <c:v>2.2209213364218809E-43</c:v>
                </c:pt>
                <c:pt idx="419">
                  <c:v>7.3354222748828807E-44</c:v>
                </c:pt>
                <c:pt idx="420">
                  <c:v>2.4081438741967716E-44</c:v>
                </c:pt>
                <c:pt idx="421">
                  <c:v>7.8578748538321947E-45</c:v>
                </c:pt>
                <c:pt idx="422">
                  <c:v>2.5485499661710693E-45</c:v>
                </c:pt>
                <c:pt idx="423">
                  <c:v>8.2157376872961717E-46</c:v>
                </c:pt>
                <c:pt idx="424">
                  <c:v>2.6324815964387076E-46</c:v>
                </c:pt>
                <c:pt idx="425">
                  <c:v>8.3839656443909526E-47</c:v>
                </c:pt>
                <c:pt idx="426">
                  <c:v>2.6539882967099418E-47</c:v>
                </c:pt>
                <c:pt idx="427">
                  <c:v>8.3505269888641848E-48</c:v>
                </c:pt>
                <c:pt idx="428">
                  <c:v>2.6115246636391436E-48</c:v>
                </c:pt>
                <c:pt idx="429">
                  <c:v>8.1178261560109099E-49</c:v>
                </c:pt>
                <c:pt idx="430">
                  <c:v>2.50813396072043E-49</c:v>
                </c:pt>
                <c:pt idx="431">
                  <c:v>7.7024178999254129E-50</c:v>
                </c:pt>
                <c:pt idx="432">
                  <c:v>2.3510875094110895E-50</c:v>
                </c:pt>
                <c:pt idx="433">
                  <c:v>7.1330600100809538E-51</c:v>
                </c:pt>
                <c:pt idx="434">
                  <c:v>2.1510392171685558E-51</c:v>
                </c:pt>
                <c:pt idx="435">
                  <c:v>6.4474227335658261E-52</c:v>
                </c:pt>
                <c:pt idx="436">
                  <c:v>1.9208317743547432E-52</c:v>
                </c:pt>
                <c:pt idx="437">
                  <c:v>5.6879776774438654E-53</c:v>
                </c:pt>
                <c:pt idx="438">
                  <c:v>1.6741401139267166E-53</c:v>
                </c:pt>
                <c:pt idx="439">
                  <c:v>4.8976877009279474E-54</c:v>
                </c:pt>
                <c:pt idx="440">
                  <c:v>1.4241500277242583E-54</c:v>
                </c:pt>
                <c:pt idx="441">
                  <c:v>4.1160985411706453E-55</c:v>
                </c:pt>
                <c:pt idx="442">
                  <c:v>1.1824455503190093E-55</c:v>
                </c:pt>
                <c:pt idx="443">
                  <c:v>3.3763068228701241E-56</c:v>
                </c:pt>
                <c:pt idx="444">
                  <c:v>9.5822617210993931E-57</c:v>
                </c:pt>
                <c:pt idx="445">
                  <c:v>2.7030838512642082E-57</c:v>
                </c:pt>
                <c:pt idx="446">
                  <c:v>7.57907796308719E-58</c:v>
                </c:pt>
                <c:pt idx="447">
                  <c:v>2.1122173137685412E-58</c:v>
                </c:pt>
                <c:pt idx="448">
                  <c:v>5.8509473355476364E-59</c:v>
                </c:pt>
                <c:pt idx="449">
                  <c:v>1.6109391904691109E-59</c:v>
                </c:pt>
                <c:pt idx="450">
                  <c:v>4.4085672714318611E-60</c:v>
                </c:pt>
                <c:pt idx="451">
                  <c:v>1.1991711304196668E-60</c:v>
                </c:pt>
                <c:pt idx="452">
                  <c:v>3.2421285005857262E-61</c:v>
                </c:pt>
                <c:pt idx="453">
                  <c:v>8.7125373034151201E-62</c:v>
                </c:pt>
                <c:pt idx="454">
                  <c:v>2.3271503592753774E-62</c:v>
                </c:pt>
                <c:pt idx="455">
                  <c:v>6.178308716944901E-63</c:v>
                </c:pt>
                <c:pt idx="456">
                  <c:v>1.6303473179572437E-63</c:v>
                </c:pt>
                <c:pt idx="457">
                  <c:v>4.2761804986617982E-64</c:v>
                </c:pt>
                <c:pt idx="458">
                  <c:v>1.1148008495432441E-64</c:v>
                </c:pt>
                <c:pt idx="459">
                  <c:v>2.8887098383798756E-65</c:v>
                </c:pt>
                <c:pt idx="460">
                  <c:v>7.4400510805483412E-66</c:v>
                </c:pt>
                <c:pt idx="461">
                  <c:v>1.9046416676672767E-66</c:v>
                </c:pt>
                <c:pt idx="462">
                  <c:v>4.8463638011618237E-67</c:v>
                </c:pt>
                <c:pt idx="463">
                  <c:v>1.2256997860978643E-67</c:v>
                </c:pt>
                <c:pt idx="464">
                  <c:v>3.0811835860120711E-68</c:v>
                </c:pt>
                <c:pt idx="465">
                  <c:v>7.6986824784012671E-69</c:v>
                </c:pt>
                <c:pt idx="466">
                  <c:v>1.911967948950493E-69</c:v>
                </c:pt>
                <c:pt idx="467">
                  <c:v>4.7196541421168579E-70</c:v>
                </c:pt>
                <c:pt idx="468">
                  <c:v>1.1579907986022519E-70</c:v>
                </c:pt>
                <c:pt idx="469">
                  <c:v>2.8240046637605415E-71</c:v>
                </c:pt>
                <c:pt idx="470">
                  <c:v>6.8452778029256501E-72</c:v>
                </c:pt>
                <c:pt idx="471">
                  <c:v>1.6492333688713128E-72</c:v>
                </c:pt>
                <c:pt idx="472">
                  <c:v>3.9494672405127254E-73</c:v>
                </c:pt>
                <c:pt idx="473">
                  <c:v>9.4007019936773998E-74</c:v>
                </c:pt>
                <c:pt idx="474">
                  <c:v>2.2240647274353845E-74</c:v>
                </c:pt>
                <c:pt idx="475">
                  <c:v>5.2299787766650828E-75</c:v>
                </c:pt>
                <c:pt idx="476">
                  <c:v>1.2224125435678952E-75</c:v>
                </c:pt>
                <c:pt idx="477">
                  <c:v>2.839886845425062E-76</c:v>
                </c:pt>
                <c:pt idx="478">
                  <c:v>6.557671261591009E-77</c:v>
                </c:pt>
                <c:pt idx="479">
                  <c:v>1.5050939644687545E-77</c:v>
                </c:pt>
                <c:pt idx="480">
                  <c:v>3.4335466633361099E-78</c:v>
                </c:pt>
                <c:pt idx="481">
                  <c:v>7.7855206506865784E-79</c:v>
                </c:pt>
                <c:pt idx="482">
                  <c:v>1.7546792288076807E-79</c:v>
                </c:pt>
                <c:pt idx="483">
                  <c:v>3.9307296653792677E-80</c:v>
                </c:pt>
                <c:pt idx="484">
                  <c:v>8.7521345339721798E-81</c:v>
                </c:pt>
                <c:pt idx="485">
                  <c:v>1.9369578064927824E-81</c:v>
                </c:pt>
                <c:pt idx="486">
                  <c:v>4.2608054358822296E-82</c:v>
                </c:pt>
                <c:pt idx="487">
                  <c:v>9.315981406437146E-83</c:v>
                </c:pt>
                <c:pt idx="488">
                  <c:v>2.02456110970294E-83</c:v>
                </c:pt>
                <c:pt idx="489">
                  <c:v>4.3731918929419052E-84</c:v>
                </c:pt>
                <c:pt idx="490">
                  <c:v>9.3892638987849042E-85</c:v>
                </c:pt>
                <c:pt idx="491">
                  <c:v>2.0036872018605614E-85</c:v>
                </c:pt>
                <c:pt idx="492">
                  <c:v>4.2500463844143664E-86</c:v>
                </c:pt>
                <c:pt idx="493">
                  <c:v>8.9603047909545989E-87</c:v>
                </c:pt>
                <c:pt idx="494">
                  <c:v>1.8776613324169529E-87</c:v>
                </c:pt>
                <c:pt idx="495">
                  <c:v>3.9109035885716312E-88</c:v>
                </c:pt>
                <c:pt idx="496">
                  <c:v>8.0965932887934651E-89</c:v>
                </c:pt>
                <c:pt idx="497">
                  <c:v>1.6660687005680233E-89</c:v>
                </c:pt>
                <c:pt idx="498">
                  <c:v>3.4076019197581628E-90</c:v>
                </c:pt>
                <c:pt idx="499">
                  <c:v>6.9273984804838154E-91</c:v>
                </c:pt>
                <c:pt idx="500">
                  <c:v>1.3997705527418428E-91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924-4BE4-A8DD-FBB29B0D4737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Nitrogen!$D$12:$D$1113</c:f>
              <c:numCache>
                <c:formatCode>General</c:formatCode>
                <c:ptCount val="1102"/>
                <c:pt idx="0">
                  <c:v>424.59999999999991</c:v>
                </c:pt>
                <c:pt idx="1">
                  <c:v>424.54999999999995</c:v>
                </c:pt>
                <c:pt idx="2">
                  <c:v>424.5</c:v>
                </c:pt>
                <c:pt idx="3">
                  <c:v>424.45000000000005</c:v>
                </c:pt>
                <c:pt idx="4">
                  <c:v>424.40000000000009</c:v>
                </c:pt>
                <c:pt idx="5">
                  <c:v>424.35000000000014</c:v>
                </c:pt>
                <c:pt idx="6">
                  <c:v>424.30000000000018</c:v>
                </c:pt>
                <c:pt idx="7">
                  <c:v>424.25000000000023</c:v>
                </c:pt>
                <c:pt idx="8">
                  <c:v>424.20000000000027</c:v>
                </c:pt>
                <c:pt idx="9">
                  <c:v>424.15000000000032</c:v>
                </c:pt>
                <c:pt idx="10">
                  <c:v>424.10000000000036</c:v>
                </c:pt>
                <c:pt idx="11">
                  <c:v>424.05000000000041</c:v>
                </c:pt>
                <c:pt idx="12">
                  <c:v>424.00000000000045</c:v>
                </c:pt>
                <c:pt idx="13">
                  <c:v>423.9500000000005</c:v>
                </c:pt>
                <c:pt idx="14">
                  <c:v>423.90000000000055</c:v>
                </c:pt>
                <c:pt idx="15">
                  <c:v>423.85000000000059</c:v>
                </c:pt>
                <c:pt idx="16">
                  <c:v>423.80000000000064</c:v>
                </c:pt>
                <c:pt idx="17">
                  <c:v>423.75000000000068</c:v>
                </c:pt>
                <c:pt idx="18">
                  <c:v>423.70000000000073</c:v>
                </c:pt>
                <c:pt idx="19">
                  <c:v>423.65000000000077</c:v>
                </c:pt>
                <c:pt idx="20">
                  <c:v>423.60000000000082</c:v>
                </c:pt>
                <c:pt idx="21">
                  <c:v>423.55000000000086</c:v>
                </c:pt>
                <c:pt idx="22">
                  <c:v>423.50000000000091</c:v>
                </c:pt>
                <c:pt idx="23">
                  <c:v>423.45000000000095</c:v>
                </c:pt>
                <c:pt idx="24">
                  <c:v>423.400000000001</c:v>
                </c:pt>
                <c:pt idx="25">
                  <c:v>423.35000000000105</c:v>
                </c:pt>
                <c:pt idx="26">
                  <c:v>423.30000000000109</c:v>
                </c:pt>
                <c:pt idx="27">
                  <c:v>423.25000000000114</c:v>
                </c:pt>
                <c:pt idx="28">
                  <c:v>423.20000000000118</c:v>
                </c:pt>
                <c:pt idx="29">
                  <c:v>423.15000000000123</c:v>
                </c:pt>
                <c:pt idx="30">
                  <c:v>423.10000000000127</c:v>
                </c:pt>
                <c:pt idx="31">
                  <c:v>423.05000000000132</c:v>
                </c:pt>
                <c:pt idx="32">
                  <c:v>423.00000000000136</c:v>
                </c:pt>
                <c:pt idx="33">
                  <c:v>422.95000000000141</c:v>
                </c:pt>
                <c:pt idx="34">
                  <c:v>422.90000000000146</c:v>
                </c:pt>
                <c:pt idx="35">
                  <c:v>422.8500000000015</c:v>
                </c:pt>
                <c:pt idx="36">
                  <c:v>422.80000000000155</c:v>
                </c:pt>
                <c:pt idx="37">
                  <c:v>422.75000000000159</c:v>
                </c:pt>
                <c:pt idx="38">
                  <c:v>422.70000000000164</c:v>
                </c:pt>
                <c:pt idx="39">
                  <c:v>422.65000000000168</c:v>
                </c:pt>
                <c:pt idx="40">
                  <c:v>422.60000000000173</c:v>
                </c:pt>
                <c:pt idx="41">
                  <c:v>422.55000000000177</c:v>
                </c:pt>
                <c:pt idx="42">
                  <c:v>422.50000000000182</c:v>
                </c:pt>
                <c:pt idx="43">
                  <c:v>422.45000000000186</c:v>
                </c:pt>
                <c:pt idx="44">
                  <c:v>422.40000000000191</c:v>
                </c:pt>
                <c:pt idx="45">
                  <c:v>422.35000000000196</c:v>
                </c:pt>
                <c:pt idx="46">
                  <c:v>422.300000000002</c:v>
                </c:pt>
                <c:pt idx="47">
                  <c:v>422.25000000000205</c:v>
                </c:pt>
                <c:pt idx="48">
                  <c:v>422.20000000000209</c:v>
                </c:pt>
                <c:pt idx="49">
                  <c:v>422.15000000000214</c:v>
                </c:pt>
                <c:pt idx="50">
                  <c:v>422.10000000000218</c:v>
                </c:pt>
                <c:pt idx="51">
                  <c:v>422.05000000000223</c:v>
                </c:pt>
                <c:pt idx="52">
                  <c:v>422.00000000000227</c:v>
                </c:pt>
                <c:pt idx="53">
                  <c:v>421.95000000000232</c:v>
                </c:pt>
                <c:pt idx="54">
                  <c:v>421.90000000000236</c:v>
                </c:pt>
                <c:pt idx="55">
                  <c:v>421.85000000000241</c:v>
                </c:pt>
                <c:pt idx="56">
                  <c:v>421.80000000000246</c:v>
                </c:pt>
                <c:pt idx="57">
                  <c:v>421.7500000000025</c:v>
                </c:pt>
                <c:pt idx="58">
                  <c:v>421.70000000000255</c:v>
                </c:pt>
                <c:pt idx="59">
                  <c:v>421.65000000000259</c:v>
                </c:pt>
                <c:pt idx="60">
                  <c:v>421.60000000000264</c:v>
                </c:pt>
                <c:pt idx="61">
                  <c:v>421.55000000000268</c:v>
                </c:pt>
                <c:pt idx="62">
                  <c:v>421.50000000000273</c:v>
                </c:pt>
                <c:pt idx="63">
                  <c:v>421.45000000000277</c:v>
                </c:pt>
                <c:pt idx="64">
                  <c:v>421.40000000000282</c:v>
                </c:pt>
                <c:pt idx="65">
                  <c:v>421.35000000000286</c:v>
                </c:pt>
                <c:pt idx="66">
                  <c:v>421.30000000000291</c:v>
                </c:pt>
                <c:pt idx="67">
                  <c:v>421.25000000000296</c:v>
                </c:pt>
                <c:pt idx="68">
                  <c:v>421.200000000003</c:v>
                </c:pt>
                <c:pt idx="69">
                  <c:v>421.15000000000305</c:v>
                </c:pt>
                <c:pt idx="70">
                  <c:v>421.10000000000309</c:v>
                </c:pt>
                <c:pt idx="71">
                  <c:v>421.05000000000314</c:v>
                </c:pt>
                <c:pt idx="72">
                  <c:v>421.00000000000318</c:v>
                </c:pt>
                <c:pt idx="73">
                  <c:v>420.95000000000323</c:v>
                </c:pt>
                <c:pt idx="74">
                  <c:v>420.90000000000327</c:v>
                </c:pt>
                <c:pt idx="75">
                  <c:v>420.85000000000332</c:v>
                </c:pt>
                <c:pt idx="76">
                  <c:v>420.80000000000337</c:v>
                </c:pt>
                <c:pt idx="77">
                  <c:v>420.75000000000341</c:v>
                </c:pt>
                <c:pt idx="78">
                  <c:v>420.70000000000346</c:v>
                </c:pt>
                <c:pt idx="79">
                  <c:v>420.6500000000035</c:v>
                </c:pt>
                <c:pt idx="80">
                  <c:v>420.60000000000355</c:v>
                </c:pt>
                <c:pt idx="81">
                  <c:v>420.55000000000359</c:v>
                </c:pt>
                <c:pt idx="82">
                  <c:v>420.50000000000364</c:v>
                </c:pt>
                <c:pt idx="83">
                  <c:v>420.45000000000368</c:v>
                </c:pt>
                <c:pt idx="84">
                  <c:v>420.40000000000373</c:v>
                </c:pt>
                <c:pt idx="85">
                  <c:v>420.35000000000377</c:v>
                </c:pt>
                <c:pt idx="86">
                  <c:v>420.30000000000382</c:v>
                </c:pt>
                <c:pt idx="87">
                  <c:v>420.25000000000387</c:v>
                </c:pt>
                <c:pt idx="88">
                  <c:v>420.20000000000391</c:v>
                </c:pt>
                <c:pt idx="89">
                  <c:v>420.15000000000396</c:v>
                </c:pt>
                <c:pt idx="90">
                  <c:v>420.100000000004</c:v>
                </c:pt>
                <c:pt idx="91">
                  <c:v>420.05000000000405</c:v>
                </c:pt>
                <c:pt idx="92">
                  <c:v>420.00000000000409</c:v>
                </c:pt>
                <c:pt idx="93">
                  <c:v>419.95000000000414</c:v>
                </c:pt>
                <c:pt idx="94">
                  <c:v>419.90000000000418</c:v>
                </c:pt>
                <c:pt idx="95">
                  <c:v>419.85000000000423</c:v>
                </c:pt>
                <c:pt idx="96">
                  <c:v>419.80000000000427</c:v>
                </c:pt>
                <c:pt idx="97">
                  <c:v>419.75000000000432</c:v>
                </c:pt>
                <c:pt idx="98">
                  <c:v>419.70000000000437</c:v>
                </c:pt>
                <c:pt idx="99">
                  <c:v>419.65000000000441</c:v>
                </c:pt>
                <c:pt idx="100">
                  <c:v>419.60000000000446</c:v>
                </c:pt>
                <c:pt idx="101">
                  <c:v>419.5500000000045</c:v>
                </c:pt>
                <c:pt idx="102">
                  <c:v>419.50000000000455</c:v>
                </c:pt>
                <c:pt idx="103">
                  <c:v>419.45000000000459</c:v>
                </c:pt>
                <c:pt idx="104">
                  <c:v>419.40000000000464</c:v>
                </c:pt>
                <c:pt idx="105">
                  <c:v>419.35000000000468</c:v>
                </c:pt>
                <c:pt idx="106">
                  <c:v>419.30000000000473</c:v>
                </c:pt>
                <c:pt idx="107">
                  <c:v>419.25000000000477</c:v>
                </c:pt>
                <c:pt idx="108">
                  <c:v>419.20000000000482</c:v>
                </c:pt>
                <c:pt idx="109">
                  <c:v>419.15000000000487</c:v>
                </c:pt>
                <c:pt idx="110">
                  <c:v>419.10000000000491</c:v>
                </c:pt>
                <c:pt idx="111">
                  <c:v>419.05000000000496</c:v>
                </c:pt>
                <c:pt idx="112">
                  <c:v>419.000000000005</c:v>
                </c:pt>
                <c:pt idx="113">
                  <c:v>418.95000000000505</c:v>
                </c:pt>
                <c:pt idx="114">
                  <c:v>418.90000000000509</c:v>
                </c:pt>
                <c:pt idx="115">
                  <c:v>418.85000000000514</c:v>
                </c:pt>
                <c:pt idx="116">
                  <c:v>418.80000000000518</c:v>
                </c:pt>
                <c:pt idx="117">
                  <c:v>418.75000000000523</c:v>
                </c:pt>
                <c:pt idx="118">
                  <c:v>418.70000000000528</c:v>
                </c:pt>
                <c:pt idx="119">
                  <c:v>418.65000000000532</c:v>
                </c:pt>
                <c:pt idx="120">
                  <c:v>418.60000000000537</c:v>
                </c:pt>
                <c:pt idx="121">
                  <c:v>418.55000000000541</c:v>
                </c:pt>
                <c:pt idx="122">
                  <c:v>418.50000000000546</c:v>
                </c:pt>
                <c:pt idx="123">
                  <c:v>418.4500000000055</c:v>
                </c:pt>
                <c:pt idx="124">
                  <c:v>418.40000000000555</c:v>
                </c:pt>
                <c:pt idx="125">
                  <c:v>418.35000000000559</c:v>
                </c:pt>
                <c:pt idx="126">
                  <c:v>418.30000000000564</c:v>
                </c:pt>
                <c:pt idx="127">
                  <c:v>418.25000000000568</c:v>
                </c:pt>
                <c:pt idx="128">
                  <c:v>418.20000000000573</c:v>
                </c:pt>
                <c:pt idx="129">
                  <c:v>418.15000000000578</c:v>
                </c:pt>
                <c:pt idx="130">
                  <c:v>418.10000000000582</c:v>
                </c:pt>
                <c:pt idx="131">
                  <c:v>418.05000000000587</c:v>
                </c:pt>
                <c:pt idx="132">
                  <c:v>418.00000000000591</c:v>
                </c:pt>
                <c:pt idx="133">
                  <c:v>417.95000000000596</c:v>
                </c:pt>
                <c:pt idx="134">
                  <c:v>417.900000000006</c:v>
                </c:pt>
                <c:pt idx="135">
                  <c:v>417.85000000000605</c:v>
                </c:pt>
                <c:pt idx="136">
                  <c:v>417.80000000000609</c:v>
                </c:pt>
                <c:pt idx="137">
                  <c:v>417.75000000000614</c:v>
                </c:pt>
                <c:pt idx="138">
                  <c:v>417.70000000000618</c:v>
                </c:pt>
                <c:pt idx="139">
                  <c:v>417.65000000000623</c:v>
                </c:pt>
                <c:pt idx="140">
                  <c:v>417.60000000000628</c:v>
                </c:pt>
                <c:pt idx="141">
                  <c:v>417.55000000000632</c:v>
                </c:pt>
                <c:pt idx="142">
                  <c:v>417.50000000000637</c:v>
                </c:pt>
                <c:pt idx="143">
                  <c:v>417.45000000000641</c:v>
                </c:pt>
                <c:pt idx="144">
                  <c:v>417.40000000000646</c:v>
                </c:pt>
                <c:pt idx="145">
                  <c:v>417.3500000000065</c:v>
                </c:pt>
                <c:pt idx="146">
                  <c:v>417.30000000000655</c:v>
                </c:pt>
                <c:pt idx="147">
                  <c:v>417.25000000000659</c:v>
                </c:pt>
                <c:pt idx="148">
                  <c:v>417.20000000000664</c:v>
                </c:pt>
                <c:pt idx="149">
                  <c:v>417.15000000000668</c:v>
                </c:pt>
                <c:pt idx="150">
                  <c:v>417.10000000000673</c:v>
                </c:pt>
                <c:pt idx="151">
                  <c:v>417.05000000000678</c:v>
                </c:pt>
                <c:pt idx="152">
                  <c:v>417.00000000000682</c:v>
                </c:pt>
                <c:pt idx="153">
                  <c:v>416.95000000000687</c:v>
                </c:pt>
                <c:pt idx="154">
                  <c:v>416.90000000000691</c:v>
                </c:pt>
                <c:pt idx="155">
                  <c:v>416.85000000000696</c:v>
                </c:pt>
                <c:pt idx="156">
                  <c:v>416.800000000007</c:v>
                </c:pt>
                <c:pt idx="157">
                  <c:v>416.75000000000705</c:v>
                </c:pt>
                <c:pt idx="158">
                  <c:v>416.70000000000709</c:v>
                </c:pt>
                <c:pt idx="159">
                  <c:v>416.65000000000714</c:v>
                </c:pt>
                <c:pt idx="160">
                  <c:v>416.60000000000719</c:v>
                </c:pt>
                <c:pt idx="161">
                  <c:v>416.55000000000723</c:v>
                </c:pt>
                <c:pt idx="162">
                  <c:v>416.50000000000728</c:v>
                </c:pt>
                <c:pt idx="163">
                  <c:v>416.45000000000732</c:v>
                </c:pt>
                <c:pt idx="164">
                  <c:v>416.40000000000737</c:v>
                </c:pt>
                <c:pt idx="165">
                  <c:v>416.35000000000741</c:v>
                </c:pt>
                <c:pt idx="166">
                  <c:v>416.30000000000746</c:v>
                </c:pt>
                <c:pt idx="167">
                  <c:v>416.2500000000075</c:v>
                </c:pt>
                <c:pt idx="168">
                  <c:v>416.20000000000755</c:v>
                </c:pt>
                <c:pt idx="169">
                  <c:v>416.15000000000759</c:v>
                </c:pt>
                <c:pt idx="170">
                  <c:v>416.10000000000764</c:v>
                </c:pt>
                <c:pt idx="171">
                  <c:v>416.05000000000769</c:v>
                </c:pt>
                <c:pt idx="172">
                  <c:v>416.00000000000773</c:v>
                </c:pt>
                <c:pt idx="173">
                  <c:v>415.95000000000778</c:v>
                </c:pt>
                <c:pt idx="174">
                  <c:v>415.90000000000782</c:v>
                </c:pt>
                <c:pt idx="175">
                  <c:v>415.85000000000787</c:v>
                </c:pt>
                <c:pt idx="176">
                  <c:v>415.80000000000791</c:v>
                </c:pt>
                <c:pt idx="177">
                  <c:v>415.75000000000796</c:v>
                </c:pt>
                <c:pt idx="178">
                  <c:v>415.700000000008</c:v>
                </c:pt>
                <c:pt idx="179">
                  <c:v>415.65000000000805</c:v>
                </c:pt>
                <c:pt idx="180">
                  <c:v>415.60000000000809</c:v>
                </c:pt>
                <c:pt idx="181">
                  <c:v>415.55000000000814</c:v>
                </c:pt>
                <c:pt idx="182">
                  <c:v>415.50000000000819</c:v>
                </c:pt>
                <c:pt idx="183">
                  <c:v>415.45000000000823</c:v>
                </c:pt>
                <c:pt idx="184">
                  <c:v>415.40000000000828</c:v>
                </c:pt>
                <c:pt idx="185">
                  <c:v>415.35000000000832</c:v>
                </c:pt>
                <c:pt idx="186">
                  <c:v>415.30000000000837</c:v>
                </c:pt>
                <c:pt idx="187">
                  <c:v>415.25000000000841</c:v>
                </c:pt>
                <c:pt idx="188">
                  <c:v>415.20000000000846</c:v>
                </c:pt>
                <c:pt idx="189">
                  <c:v>415.1500000000085</c:v>
                </c:pt>
                <c:pt idx="190">
                  <c:v>415.10000000000855</c:v>
                </c:pt>
                <c:pt idx="191">
                  <c:v>415.05000000000859</c:v>
                </c:pt>
                <c:pt idx="192">
                  <c:v>415.00000000000864</c:v>
                </c:pt>
                <c:pt idx="193">
                  <c:v>414.95000000000869</c:v>
                </c:pt>
                <c:pt idx="194">
                  <c:v>414.90000000000873</c:v>
                </c:pt>
                <c:pt idx="195">
                  <c:v>414.85000000000878</c:v>
                </c:pt>
                <c:pt idx="196">
                  <c:v>414.80000000000882</c:v>
                </c:pt>
                <c:pt idx="197">
                  <c:v>414.75000000000887</c:v>
                </c:pt>
                <c:pt idx="198">
                  <c:v>414.70000000000891</c:v>
                </c:pt>
                <c:pt idx="199">
                  <c:v>414.65000000000896</c:v>
                </c:pt>
                <c:pt idx="200">
                  <c:v>414.600000000009</c:v>
                </c:pt>
                <c:pt idx="201">
                  <c:v>414.55000000000905</c:v>
                </c:pt>
                <c:pt idx="202">
                  <c:v>414.50000000000909</c:v>
                </c:pt>
                <c:pt idx="203">
                  <c:v>414.45000000000914</c:v>
                </c:pt>
                <c:pt idx="204">
                  <c:v>414.40000000000919</c:v>
                </c:pt>
                <c:pt idx="205">
                  <c:v>414.35000000000923</c:v>
                </c:pt>
                <c:pt idx="206">
                  <c:v>414.30000000000928</c:v>
                </c:pt>
                <c:pt idx="207">
                  <c:v>414.25000000000932</c:v>
                </c:pt>
                <c:pt idx="208">
                  <c:v>414.20000000000937</c:v>
                </c:pt>
                <c:pt idx="209">
                  <c:v>414.15000000000941</c:v>
                </c:pt>
                <c:pt idx="210">
                  <c:v>414.10000000000946</c:v>
                </c:pt>
                <c:pt idx="211">
                  <c:v>414.0500000000095</c:v>
                </c:pt>
                <c:pt idx="212">
                  <c:v>414.00000000000955</c:v>
                </c:pt>
                <c:pt idx="213">
                  <c:v>413.9500000000096</c:v>
                </c:pt>
                <c:pt idx="214">
                  <c:v>413.90000000000964</c:v>
                </c:pt>
                <c:pt idx="215">
                  <c:v>413.85000000000969</c:v>
                </c:pt>
                <c:pt idx="216">
                  <c:v>413.80000000000973</c:v>
                </c:pt>
                <c:pt idx="217">
                  <c:v>413.75000000000978</c:v>
                </c:pt>
                <c:pt idx="218">
                  <c:v>413.70000000000982</c:v>
                </c:pt>
                <c:pt idx="219">
                  <c:v>413.65000000000987</c:v>
                </c:pt>
                <c:pt idx="220">
                  <c:v>413.60000000000991</c:v>
                </c:pt>
                <c:pt idx="221">
                  <c:v>413.55000000000996</c:v>
                </c:pt>
                <c:pt idx="222">
                  <c:v>413.50000000001</c:v>
                </c:pt>
                <c:pt idx="223">
                  <c:v>413.45000000001005</c:v>
                </c:pt>
                <c:pt idx="224">
                  <c:v>413.4000000000101</c:v>
                </c:pt>
                <c:pt idx="225">
                  <c:v>413.35000000001014</c:v>
                </c:pt>
                <c:pt idx="226">
                  <c:v>413.30000000001019</c:v>
                </c:pt>
                <c:pt idx="227">
                  <c:v>413.25000000001023</c:v>
                </c:pt>
                <c:pt idx="228">
                  <c:v>413.20000000001028</c:v>
                </c:pt>
                <c:pt idx="229">
                  <c:v>413.15000000001032</c:v>
                </c:pt>
                <c:pt idx="230">
                  <c:v>413.10000000001037</c:v>
                </c:pt>
                <c:pt idx="231">
                  <c:v>413.05000000001041</c:v>
                </c:pt>
                <c:pt idx="232">
                  <c:v>413.00000000001046</c:v>
                </c:pt>
                <c:pt idx="233">
                  <c:v>412.9500000000105</c:v>
                </c:pt>
                <c:pt idx="234">
                  <c:v>412.90000000001055</c:v>
                </c:pt>
                <c:pt idx="235">
                  <c:v>412.8500000000106</c:v>
                </c:pt>
                <c:pt idx="236">
                  <c:v>412.80000000001064</c:v>
                </c:pt>
                <c:pt idx="237">
                  <c:v>412.75000000001069</c:v>
                </c:pt>
                <c:pt idx="238">
                  <c:v>412.70000000001073</c:v>
                </c:pt>
                <c:pt idx="239">
                  <c:v>412.65000000001078</c:v>
                </c:pt>
                <c:pt idx="240">
                  <c:v>412.60000000001082</c:v>
                </c:pt>
                <c:pt idx="241">
                  <c:v>412.55000000001087</c:v>
                </c:pt>
                <c:pt idx="242">
                  <c:v>412.50000000001091</c:v>
                </c:pt>
                <c:pt idx="243">
                  <c:v>412.45000000001096</c:v>
                </c:pt>
                <c:pt idx="244">
                  <c:v>412.400000000011</c:v>
                </c:pt>
                <c:pt idx="245">
                  <c:v>412.35000000001105</c:v>
                </c:pt>
                <c:pt idx="246">
                  <c:v>412.3000000000111</c:v>
                </c:pt>
                <c:pt idx="247">
                  <c:v>412.25000000001114</c:v>
                </c:pt>
                <c:pt idx="248">
                  <c:v>412.20000000001119</c:v>
                </c:pt>
                <c:pt idx="249">
                  <c:v>412.15000000001123</c:v>
                </c:pt>
                <c:pt idx="250">
                  <c:v>412.10000000001128</c:v>
                </c:pt>
                <c:pt idx="251">
                  <c:v>412.05000000001132</c:v>
                </c:pt>
                <c:pt idx="252">
                  <c:v>412.00000000001137</c:v>
                </c:pt>
                <c:pt idx="253">
                  <c:v>411.95000000001141</c:v>
                </c:pt>
                <c:pt idx="254">
                  <c:v>411.90000000001146</c:v>
                </c:pt>
                <c:pt idx="255">
                  <c:v>411.85000000001151</c:v>
                </c:pt>
                <c:pt idx="256">
                  <c:v>411.80000000001155</c:v>
                </c:pt>
                <c:pt idx="257">
                  <c:v>411.7500000000116</c:v>
                </c:pt>
                <c:pt idx="258">
                  <c:v>411.70000000001164</c:v>
                </c:pt>
                <c:pt idx="259">
                  <c:v>411.65000000001169</c:v>
                </c:pt>
                <c:pt idx="260">
                  <c:v>411.60000000001173</c:v>
                </c:pt>
                <c:pt idx="261">
                  <c:v>411.55000000001178</c:v>
                </c:pt>
                <c:pt idx="262">
                  <c:v>411.50000000001182</c:v>
                </c:pt>
                <c:pt idx="263">
                  <c:v>411.45000000001187</c:v>
                </c:pt>
                <c:pt idx="264">
                  <c:v>411.40000000001191</c:v>
                </c:pt>
                <c:pt idx="265">
                  <c:v>411.35000000001196</c:v>
                </c:pt>
                <c:pt idx="266">
                  <c:v>411.30000000001201</c:v>
                </c:pt>
                <c:pt idx="267">
                  <c:v>411.25000000001205</c:v>
                </c:pt>
                <c:pt idx="268">
                  <c:v>411.2000000000121</c:v>
                </c:pt>
                <c:pt idx="269">
                  <c:v>411.15000000001214</c:v>
                </c:pt>
                <c:pt idx="270">
                  <c:v>411.10000000001219</c:v>
                </c:pt>
                <c:pt idx="271">
                  <c:v>411.05000000001223</c:v>
                </c:pt>
                <c:pt idx="272">
                  <c:v>411.00000000001228</c:v>
                </c:pt>
                <c:pt idx="273">
                  <c:v>410.95000000001232</c:v>
                </c:pt>
                <c:pt idx="274">
                  <c:v>410.90000000001237</c:v>
                </c:pt>
                <c:pt idx="275">
                  <c:v>410.85000000001241</c:v>
                </c:pt>
                <c:pt idx="276">
                  <c:v>410.80000000001246</c:v>
                </c:pt>
                <c:pt idx="277">
                  <c:v>410.75000000001251</c:v>
                </c:pt>
                <c:pt idx="278">
                  <c:v>410.70000000001255</c:v>
                </c:pt>
                <c:pt idx="279">
                  <c:v>410.6500000000126</c:v>
                </c:pt>
                <c:pt idx="280">
                  <c:v>410.60000000001264</c:v>
                </c:pt>
                <c:pt idx="281">
                  <c:v>410.55000000001269</c:v>
                </c:pt>
                <c:pt idx="282">
                  <c:v>410.50000000001273</c:v>
                </c:pt>
                <c:pt idx="283">
                  <c:v>410.45000000001278</c:v>
                </c:pt>
                <c:pt idx="284">
                  <c:v>410.40000000001282</c:v>
                </c:pt>
                <c:pt idx="285">
                  <c:v>410.35000000001287</c:v>
                </c:pt>
                <c:pt idx="286">
                  <c:v>410.30000000001291</c:v>
                </c:pt>
                <c:pt idx="287">
                  <c:v>410.25000000001296</c:v>
                </c:pt>
                <c:pt idx="288">
                  <c:v>410.20000000001301</c:v>
                </c:pt>
                <c:pt idx="289">
                  <c:v>410.15000000001305</c:v>
                </c:pt>
                <c:pt idx="290">
                  <c:v>410.1000000000131</c:v>
                </c:pt>
                <c:pt idx="291">
                  <c:v>410.05000000001314</c:v>
                </c:pt>
                <c:pt idx="292">
                  <c:v>410.00000000001319</c:v>
                </c:pt>
                <c:pt idx="293">
                  <c:v>409.95000000001323</c:v>
                </c:pt>
                <c:pt idx="294">
                  <c:v>409.90000000001328</c:v>
                </c:pt>
                <c:pt idx="295">
                  <c:v>409.85000000001332</c:v>
                </c:pt>
                <c:pt idx="296">
                  <c:v>409.80000000001337</c:v>
                </c:pt>
                <c:pt idx="297">
                  <c:v>409.75000000001342</c:v>
                </c:pt>
                <c:pt idx="298">
                  <c:v>409.70000000001346</c:v>
                </c:pt>
                <c:pt idx="299">
                  <c:v>409.65000000001351</c:v>
                </c:pt>
                <c:pt idx="300">
                  <c:v>409.60000000001355</c:v>
                </c:pt>
                <c:pt idx="301">
                  <c:v>409.5500000000136</c:v>
                </c:pt>
                <c:pt idx="302">
                  <c:v>409.50000000001364</c:v>
                </c:pt>
                <c:pt idx="303">
                  <c:v>409.45000000001369</c:v>
                </c:pt>
                <c:pt idx="304">
                  <c:v>409.40000000001373</c:v>
                </c:pt>
                <c:pt idx="305">
                  <c:v>409.35000000001378</c:v>
                </c:pt>
                <c:pt idx="306">
                  <c:v>409.30000000001382</c:v>
                </c:pt>
                <c:pt idx="307">
                  <c:v>409.25000000001387</c:v>
                </c:pt>
                <c:pt idx="308">
                  <c:v>409.20000000001392</c:v>
                </c:pt>
                <c:pt idx="309">
                  <c:v>409.15000000001396</c:v>
                </c:pt>
                <c:pt idx="310">
                  <c:v>409.10000000001401</c:v>
                </c:pt>
                <c:pt idx="311">
                  <c:v>409.05000000001405</c:v>
                </c:pt>
                <c:pt idx="312">
                  <c:v>409.0000000000141</c:v>
                </c:pt>
                <c:pt idx="313">
                  <c:v>408.95000000001414</c:v>
                </c:pt>
                <c:pt idx="314">
                  <c:v>408.90000000001419</c:v>
                </c:pt>
                <c:pt idx="315">
                  <c:v>408.85000000001423</c:v>
                </c:pt>
                <c:pt idx="316">
                  <c:v>408.80000000001428</c:v>
                </c:pt>
                <c:pt idx="317">
                  <c:v>408.75000000001432</c:v>
                </c:pt>
                <c:pt idx="318">
                  <c:v>408.70000000001437</c:v>
                </c:pt>
                <c:pt idx="319">
                  <c:v>408.65000000001442</c:v>
                </c:pt>
                <c:pt idx="320">
                  <c:v>408.60000000001446</c:v>
                </c:pt>
                <c:pt idx="321">
                  <c:v>408.55000000001451</c:v>
                </c:pt>
                <c:pt idx="322">
                  <c:v>408.50000000001455</c:v>
                </c:pt>
                <c:pt idx="323">
                  <c:v>408.4500000000146</c:v>
                </c:pt>
                <c:pt idx="324">
                  <c:v>408.40000000001464</c:v>
                </c:pt>
                <c:pt idx="325">
                  <c:v>408.35000000001469</c:v>
                </c:pt>
                <c:pt idx="326">
                  <c:v>408.30000000001473</c:v>
                </c:pt>
                <c:pt idx="327">
                  <c:v>408.25000000001478</c:v>
                </c:pt>
                <c:pt idx="328">
                  <c:v>408.20000000001482</c:v>
                </c:pt>
                <c:pt idx="329">
                  <c:v>408.15000000001487</c:v>
                </c:pt>
                <c:pt idx="330">
                  <c:v>408.10000000001492</c:v>
                </c:pt>
                <c:pt idx="331">
                  <c:v>408.05000000001496</c:v>
                </c:pt>
                <c:pt idx="332">
                  <c:v>408.00000000001501</c:v>
                </c:pt>
                <c:pt idx="333">
                  <c:v>407.95000000001505</c:v>
                </c:pt>
                <c:pt idx="334">
                  <c:v>407.9000000000151</c:v>
                </c:pt>
                <c:pt idx="335">
                  <c:v>407.85000000001514</c:v>
                </c:pt>
                <c:pt idx="336">
                  <c:v>407.80000000001519</c:v>
                </c:pt>
                <c:pt idx="337">
                  <c:v>407.75000000001523</c:v>
                </c:pt>
                <c:pt idx="338">
                  <c:v>407.70000000001528</c:v>
                </c:pt>
                <c:pt idx="339">
                  <c:v>407.65000000001532</c:v>
                </c:pt>
                <c:pt idx="340">
                  <c:v>407.60000000001537</c:v>
                </c:pt>
                <c:pt idx="341">
                  <c:v>407.55000000001542</c:v>
                </c:pt>
                <c:pt idx="342">
                  <c:v>407.50000000001546</c:v>
                </c:pt>
                <c:pt idx="343">
                  <c:v>407.45000000001551</c:v>
                </c:pt>
                <c:pt idx="344">
                  <c:v>407.40000000001555</c:v>
                </c:pt>
                <c:pt idx="345">
                  <c:v>407.3500000000156</c:v>
                </c:pt>
                <c:pt idx="346">
                  <c:v>407.30000000001564</c:v>
                </c:pt>
                <c:pt idx="347">
                  <c:v>407.25000000001569</c:v>
                </c:pt>
                <c:pt idx="348">
                  <c:v>407.20000000001573</c:v>
                </c:pt>
                <c:pt idx="349">
                  <c:v>407.15000000001578</c:v>
                </c:pt>
                <c:pt idx="350">
                  <c:v>407.10000000001583</c:v>
                </c:pt>
                <c:pt idx="351">
                  <c:v>407.05000000001587</c:v>
                </c:pt>
                <c:pt idx="352">
                  <c:v>407.00000000001592</c:v>
                </c:pt>
                <c:pt idx="353">
                  <c:v>406.95000000001596</c:v>
                </c:pt>
                <c:pt idx="354">
                  <c:v>406.90000000001601</c:v>
                </c:pt>
                <c:pt idx="355">
                  <c:v>406.85000000001605</c:v>
                </c:pt>
                <c:pt idx="356">
                  <c:v>406.8000000000161</c:v>
                </c:pt>
                <c:pt idx="357">
                  <c:v>406.75000000001614</c:v>
                </c:pt>
                <c:pt idx="358">
                  <c:v>406.70000000001619</c:v>
                </c:pt>
                <c:pt idx="359">
                  <c:v>406.65000000001623</c:v>
                </c:pt>
                <c:pt idx="360">
                  <c:v>406.60000000001628</c:v>
                </c:pt>
                <c:pt idx="361">
                  <c:v>406.55000000001633</c:v>
                </c:pt>
                <c:pt idx="362">
                  <c:v>406.50000000001637</c:v>
                </c:pt>
                <c:pt idx="363">
                  <c:v>406.45000000001642</c:v>
                </c:pt>
                <c:pt idx="364">
                  <c:v>406.40000000001646</c:v>
                </c:pt>
                <c:pt idx="365">
                  <c:v>406.35000000001651</c:v>
                </c:pt>
                <c:pt idx="366">
                  <c:v>406.30000000001655</c:v>
                </c:pt>
                <c:pt idx="367">
                  <c:v>406.2500000000166</c:v>
                </c:pt>
                <c:pt idx="368">
                  <c:v>406.20000000001664</c:v>
                </c:pt>
                <c:pt idx="369">
                  <c:v>406.15000000001669</c:v>
                </c:pt>
                <c:pt idx="370">
                  <c:v>406.10000000001673</c:v>
                </c:pt>
                <c:pt idx="371">
                  <c:v>406.05000000001678</c:v>
                </c:pt>
                <c:pt idx="372">
                  <c:v>406.00000000001683</c:v>
                </c:pt>
                <c:pt idx="373">
                  <c:v>405.95000000001687</c:v>
                </c:pt>
                <c:pt idx="374">
                  <c:v>405.90000000001692</c:v>
                </c:pt>
                <c:pt idx="375">
                  <c:v>405.85000000001696</c:v>
                </c:pt>
                <c:pt idx="376">
                  <c:v>405.80000000001701</c:v>
                </c:pt>
                <c:pt idx="377">
                  <c:v>405.75000000001705</c:v>
                </c:pt>
                <c:pt idx="378">
                  <c:v>405.7000000000171</c:v>
                </c:pt>
                <c:pt idx="379">
                  <c:v>405.65000000001714</c:v>
                </c:pt>
                <c:pt idx="380">
                  <c:v>405.60000000001719</c:v>
                </c:pt>
                <c:pt idx="381">
                  <c:v>405.55000000001723</c:v>
                </c:pt>
                <c:pt idx="382">
                  <c:v>405.50000000001728</c:v>
                </c:pt>
                <c:pt idx="383">
                  <c:v>405.45000000001733</c:v>
                </c:pt>
                <c:pt idx="384">
                  <c:v>405.40000000001737</c:v>
                </c:pt>
                <c:pt idx="385">
                  <c:v>405.35000000001742</c:v>
                </c:pt>
                <c:pt idx="386">
                  <c:v>405.30000000001746</c:v>
                </c:pt>
                <c:pt idx="387">
                  <c:v>405.25000000001751</c:v>
                </c:pt>
                <c:pt idx="388">
                  <c:v>405.20000000001755</c:v>
                </c:pt>
                <c:pt idx="389">
                  <c:v>405.1500000000176</c:v>
                </c:pt>
                <c:pt idx="390">
                  <c:v>405.10000000001764</c:v>
                </c:pt>
                <c:pt idx="391">
                  <c:v>405.05000000001769</c:v>
                </c:pt>
                <c:pt idx="392">
                  <c:v>405.00000000001774</c:v>
                </c:pt>
                <c:pt idx="393">
                  <c:v>404.95000000001778</c:v>
                </c:pt>
                <c:pt idx="394">
                  <c:v>404.90000000001783</c:v>
                </c:pt>
                <c:pt idx="395">
                  <c:v>404.85000000001787</c:v>
                </c:pt>
                <c:pt idx="396">
                  <c:v>404.80000000001792</c:v>
                </c:pt>
                <c:pt idx="397">
                  <c:v>404.75000000001796</c:v>
                </c:pt>
                <c:pt idx="398">
                  <c:v>404.70000000001801</c:v>
                </c:pt>
                <c:pt idx="399">
                  <c:v>404.65000000001805</c:v>
                </c:pt>
                <c:pt idx="400">
                  <c:v>404.6000000000181</c:v>
                </c:pt>
                <c:pt idx="401">
                  <c:v>404.55000000001814</c:v>
                </c:pt>
                <c:pt idx="402">
                  <c:v>404.50000000001819</c:v>
                </c:pt>
                <c:pt idx="403">
                  <c:v>404.45000000001824</c:v>
                </c:pt>
                <c:pt idx="404">
                  <c:v>404.40000000001828</c:v>
                </c:pt>
                <c:pt idx="405">
                  <c:v>404.35000000001833</c:v>
                </c:pt>
                <c:pt idx="406">
                  <c:v>404.30000000001837</c:v>
                </c:pt>
                <c:pt idx="407">
                  <c:v>404.25000000001842</c:v>
                </c:pt>
                <c:pt idx="408">
                  <c:v>404.20000000001846</c:v>
                </c:pt>
                <c:pt idx="409">
                  <c:v>404.15000000001851</c:v>
                </c:pt>
                <c:pt idx="410">
                  <c:v>404.10000000001855</c:v>
                </c:pt>
                <c:pt idx="411">
                  <c:v>404.0500000000186</c:v>
                </c:pt>
                <c:pt idx="412">
                  <c:v>404.00000000001864</c:v>
                </c:pt>
                <c:pt idx="413">
                  <c:v>403.95000000001869</c:v>
                </c:pt>
                <c:pt idx="414">
                  <c:v>403.90000000001874</c:v>
                </c:pt>
                <c:pt idx="415">
                  <c:v>403.85000000001878</c:v>
                </c:pt>
                <c:pt idx="416">
                  <c:v>403.80000000001883</c:v>
                </c:pt>
                <c:pt idx="417">
                  <c:v>403.75000000001887</c:v>
                </c:pt>
                <c:pt idx="418">
                  <c:v>403.70000000001892</c:v>
                </c:pt>
                <c:pt idx="419">
                  <c:v>403.65000000001896</c:v>
                </c:pt>
                <c:pt idx="420">
                  <c:v>403.60000000001901</c:v>
                </c:pt>
                <c:pt idx="421">
                  <c:v>403.55000000001905</c:v>
                </c:pt>
                <c:pt idx="422">
                  <c:v>403.5000000000191</c:v>
                </c:pt>
                <c:pt idx="423">
                  <c:v>403.45000000001914</c:v>
                </c:pt>
                <c:pt idx="424">
                  <c:v>403.40000000001919</c:v>
                </c:pt>
                <c:pt idx="425">
                  <c:v>403.35000000001924</c:v>
                </c:pt>
                <c:pt idx="426">
                  <c:v>403.30000000001928</c:v>
                </c:pt>
                <c:pt idx="427">
                  <c:v>403.25000000001933</c:v>
                </c:pt>
                <c:pt idx="428">
                  <c:v>403.20000000001937</c:v>
                </c:pt>
                <c:pt idx="429">
                  <c:v>403.15000000001942</c:v>
                </c:pt>
                <c:pt idx="430">
                  <c:v>403.10000000001946</c:v>
                </c:pt>
                <c:pt idx="431">
                  <c:v>403.05000000001951</c:v>
                </c:pt>
                <c:pt idx="432">
                  <c:v>403.00000000001955</c:v>
                </c:pt>
                <c:pt idx="433">
                  <c:v>402.9500000000196</c:v>
                </c:pt>
                <c:pt idx="434">
                  <c:v>402.90000000001965</c:v>
                </c:pt>
                <c:pt idx="435">
                  <c:v>402.85000000001969</c:v>
                </c:pt>
                <c:pt idx="436">
                  <c:v>402.80000000001974</c:v>
                </c:pt>
                <c:pt idx="437">
                  <c:v>402.75000000001978</c:v>
                </c:pt>
                <c:pt idx="438">
                  <c:v>402.70000000001983</c:v>
                </c:pt>
                <c:pt idx="439">
                  <c:v>402.65000000001987</c:v>
                </c:pt>
                <c:pt idx="440">
                  <c:v>402.60000000001992</c:v>
                </c:pt>
                <c:pt idx="441">
                  <c:v>402.55000000001996</c:v>
                </c:pt>
                <c:pt idx="442">
                  <c:v>402.50000000002001</c:v>
                </c:pt>
                <c:pt idx="443">
                  <c:v>402.45000000002005</c:v>
                </c:pt>
                <c:pt idx="444">
                  <c:v>402.4000000000201</c:v>
                </c:pt>
                <c:pt idx="445">
                  <c:v>402.35000000002015</c:v>
                </c:pt>
                <c:pt idx="446">
                  <c:v>402.30000000002019</c:v>
                </c:pt>
                <c:pt idx="447">
                  <c:v>402.25000000002024</c:v>
                </c:pt>
                <c:pt idx="448">
                  <c:v>402.20000000002028</c:v>
                </c:pt>
                <c:pt idx="449">
                  <c:v>402.15000000002033</c:v>
                </c:pt>
                <c:pt idx="450">
                  <c:v>402.10000000002037</c:v>
                </c:pt>
                <c:pt idx="451">
                  <c:v>402.05000000002042</c:v>
                </c:pt>
                <c:pt idx="452">
                  <c:v>402.00000000002046</c:v>
                </c:pt>
                <c:pt idx="453">
                  <c:v>401.95000000002051</c:v>
                </c:pt>
                <c:pt idx="454">
                  <c:v>401.90000000002055</c:v>
                </c:pt>
                <c:pt idx="455">
                  <c:v>401.8500000000206</c:v>
                </c:pt>
                <c:pt idx="456">
                  <c:v>401.80000000002065</c:v>
                </c:pt>
                <c:pt idx="457">
                  <c:v>401.75000000002069</c:v>
                </c:pt>
                <c:pt idx="458">
                  <c:v>401.70000000002074</c:v>
                </c:pt>
                <c:pt idx="459">
                  <c:v>401.65000000002078</c:v>
                </c:pt>
                <c:pt idx="460">
                  <c:v>401.60000000002083</c:v>
                </c:pt>
                <c:pt idx="461">
                  <c:v>401.55000000002087</c:v>
                </c:pt>
                <c:pt idx="462">
                  <c:v>401.50000000002092</c:v>
                </c:pt>
                <c:pt idx="463">
                  <c:v>401.45000000002096</c:v>
                </c:pt>
                <c:pt idx="464">
                  <c:v>401.40000000002101</c:v>
                </c:pt>
                <c:pt idx="465">
                  <c:v>401.35000000002105</c:v>
                </c:pt>
                <c:pt idx="466">
                  <c:v>401.3000000000211</c:v>
                </c:pt>
                <c:pt idx="467">
                  <c:v>401.25000000002115</c:v>
                </c:pt>
                <c:pt idx="468">
                  <c:v>401.20000000002119</c:v>
                </c:pt>
                <c:pt idx="469">
                  <c:v>401.15000000002124</c:v>
                </c:pt>
                <c:pt idx="470">
                  <c:v>401.10000000002128</c:v>
                </c:pt>
                <c:pt idx="471">
                  <c:v>401.05000000002133</c:v>
                </c:pt>
                <c:pt idx="472">
                  <c:v>401.00000000002137</c:v>
                </c:pt>
                <c:pt idx="473">
                  <c:v>400.95000000002142</c:v>
                </c:pt>
                <c:pt idx="474">
                  <c:v>400.90000000002146</c:v>
                </c:pt>
                <c:pt idx="475">
                  <c:v>400.85000000002151</c:v>
                </c:pt>
                <c:pt idx="476">
                  <c:v>400.80000000002156</c:v>
                </c:pt>
                <c:pt idx="477">
                  <c:v>400.7500000000216</c:v>
                </c:pt>
                <c:pt idx="478">
                  <c:v>400.70000000002165</c:v>
                </c:pt>
                <c:pt idx="479">
                  <c:v>400.65000000002169</c:v>
                </c:pt>
                <c:pt idx="480">
                  <c:v>400.60000000002174</c:v>
                </c:pt>
                <c:pt idx="481">
                  <c:v>400.55000000002178</c:v>
                </c:pt>
                <c:pt idx="482">
                  <c:v>400.50000000002183</c:v>
                </c:pt>
                <c:pt idx="483">
                  <c:v>400.45000000002187</c:v>
                </c:pt>
                <c:pt idx="484">
                  <c:v>400.40000000002192</c:v>
                </c:pt>
                <c:pt idx="485">
                  <c:v>400.35000000002196</c:v>
                </c:pt>
                <c:pt idx="486">
                  <c:v>400.30000000002201</c:v>
                </c:pt>
                <c:pt idx="487">
                  <c:v>400.25000000002206</c:v>
                </c:pt>
                <c:pt idx="488">
                  <c:v>400.2000000000221</c:v>
                </c:pt>
                <c:pt idx="489">
                  <c:v>400.15000000002215</c:v>
                </c:pt>
                <c:pt idx="490">
                  <c:v>400.10000000002219</c:v>
                </c:pt>
                <c:pt idx="491">
                  <c:v>400.05000000002224</c:v>
                </c:pt>
                <c:pt idx="492">
                  <c:v>400.00000000002228</c:v>
                </c:pt>
                <c:pt idx="493">
                  <c:v>399.95000000002233</c:v>
                </c:pt>
                <c:pt idx="494">
                  <c:v>399.90000000002237</c:v>
                </c:pt>
                <c:pt idx="495">
                  <c:v>399.85000000002242</c:v>
                </c:pt>
                <c:pt idx="496">
                  <c:v>399.80000000002246</c:v>
                </c:pt>
                <c:pt idx="497">
                  <c:v>399.75000000002251</c:v>
                </c:pt>
                <c:pt idx="498">
                  <c:v>399.70000000002256</c:v>
                </c:pt>
                <c:pt idx="499">
                  <c:v>399.6500000000226</c:v>
                </c:pt>
                <c:pt idx="500">
                  <c:v>399.60000000002265</c:v>
                </c:pt>
              </c:numCache>
            </c:numRef>
          </c:xVal>
          <c:yVal>
            <c:numRef>
              <c:f>Nitrogen!$L$12:$L$1113</c:f>
              <c:numCache>
                <c:formatCode>General</c:formatCode>
                <c:ptCount val="1102"/>
                <c:pt idx="0">
                  <c:v>-32.735936221250142</c:v>
                </c:pt>
                <c:pt idx="1">
                  <c:v>27.263647523634859</c:v>
                </c:pt>
                <c:pt idx="2">
                  <c:v>17.26323126851986</c:v>
                </c:pt>
                <c:pt idx="3">
                  <c:v>-8.737184986595139</c:v>
                </c:pt>
                <c:pt idx="4">
                  <c:v>28.262398758289862</c:v>
                </c:pt>
                <c:pt idx="5">
                  <c:v>8.2619825031748633</c:v>
                </c:pt>
                <c:pt idx="6">
                  <c:v>8.2615662480598644</c:v>
                </c:pt>
                <c:pt idx="7">
                  <c:v>-41.738850007055134</c:v>
                </c:pt>
                <c:pt idx="8">
                  <c:v>-7.7392662621701334</c:v>
                </c:pt>
                <c:pt idx="9">
                  <c:v>-17.739682517285132</c:v>
                </c:pt>
                <c:pt idx="10">
                  <c:v>-1.7400987724001311</c:v>
                </c:pt>
                <c:pt idx="11">
                  <c:v>2.25948497248487</c:v>
                </c:pt>
                <c:pt idx="12">
                  <c:v>33.259068717369871</c:v>
                </c:pt>
                <c:pt idx="13">
                  <c:v>-24.741347537745128</c:v>
                </c:pt>
                <c:pt idx="14">
                  <c:v>12.258236207139873</c:v>
                </c:pt>
                <c:pt idx="15">
                  <c:v>-21.742180047975125</c:v>
                </c:pt>
                <c:pt idx="16">
                  <c:v>2.2574036969098756</c:v>
                </c:pt>
                <c:pt idx="17">
                  <c:v>-7.7430125582051232</c:v>
                </c:pt>
                <c:pt idx="18">
                  <c:v>-10.743428813320122</c:v>
                </c:pt>
                <c:pt idx="19">
                  <c:v>-2.743845068435121</c:v>
                </c:pt>
                <c:pt idx="20">
                  <c:v>0.25573867644988013</c:v>
                </c:pt>
                <c:pt idx="21">
                  <c:v>22.255322421334881</c:v>
                </c:pt>
                <c:pt idx="22">
                  <c:v>-0.74509383378011762</c:v>
                </c:pt>
                <c:pt idx="23">
                  <c:v>9.2544899111048835</c:v>
                </c:pt>
                <c:pt idx="24">
                  <c:v>9.2540736559898846</c:v>
                </c:pt>
                <c:pt idx="25">
                  <c:v>-0.74634259912511436</c:v>
                </c:pt>
                <c:pt idx="26">
                  <c:v>15.253241145759887</c:v>
                </c:pt>
                <c:pt idx="27">
                  <c:v>0.25282489064488778</c:v>
                </c:pt>
                <c:pt idx="28">
                  <c:v>-3.7475913644701113</c:v>
                </c:pt>
                <c:pt idx="29">
                  <c:v>1.2519923804148894</c:v>
                </c:pt>
                <c:pt idx="30">
                  <c:v>11.25157612529989</c:v>
                </c:pt>
                <c:pt idx="31">
                  <c:v>-12.748840129815111</c:v>
                </c:pt>
                <c:pt idx="32">
                  <c:v>6.2507436150698865</c:v>
                </c:pt>
                <c:pt idx="33">
                  <c:v>16.250327359954881</c:v>
                </c:pt>
                <c:pt idx="34">
                  <c:v>1.2499111048398706</c:v>
                </c:pt>
                <c:pt idx="35">
                  <c:v>-8.750505150275151</c:v>
                </c:pt>
                <c:pt idx="36">
                  <c:v>-2.7509214053901929</c:v>
                </c:pt>
                <c:pt idx="37">
                  <c:v>43.248662339494729</c:v>
                </c:pt>
                <c:pt idx="38">
                  <c:v>2.2482460843795797</c:v>
                </c:pt>
                <c:pt idx="39">
                  <c:v>-6.7521701707356936</c:v>
                </c:pt>
                <c:pt idx="40">
                  <c:v>-6.7525864258511969</c:v>
                </c:pt>
                <c:pt idx="41">
                  <c:v>18.246997319032886</c:v>
                </c:pt>
                <c:pt idx="42">
                  <c:v>-15.753418936083778</c:v>
                </c:pt>
                <c:pt idx="43">
                  <c:v>-12.75383519120177</c:v>
                </c:pt>
                <c:pt idx="44">
                  <c:v>-5.7542514463221242</c:v>
                </c:pt>
                <c:pt idx="45">
                  <c:v>7.2453322985533557</c:v>
                </c:pt>
                <c:pt idx="46">
                  <c:v>0.24491604342153414</c:v>
                </c:pt>
                <c:pt idx="47">
                  <c:v>-16.755500211723003</c:v>
                </c:pt>
                <c:pt idx="48">
                  <c:v>-16.755916466889555</c:v>
                </c:pt>
                <c:pt idx="49">
                  <c:v>-30.756332722093962</c:v>
                </c:pt>
                <c:pt idx="50">
                  <c:v>14.243251022636921</c:v>
                </c:pt>
                <c:pt idx="51">
                  <c:v>-12.757165232742093</c:v>
                </c:pt>
                <c:pt idx="52">
                  <c:v>-9.7575814883065828</c:v>
                </c:pt>
                <c:pt idx="53">
                  <c:v>4.2420022558178738</c:v>
                </c:pt>
                <c:pt idx="54">
                  <c:v>3.2415859994239669</c:v>
                </c:pt>
                <c:pt idx="55">
                  <c:v>-12.758830257828322</c:v>
                </c:pt>
                <c:pt idx="56">
                  <c:v>-4.7592465164930511</c:v>
                </c:pt>
                <c:pt idx="57">
                  <c:v>12.240337222532807</c:v>
                </c:pt>
                <c:pt idx="58">
                  <c:v>4.2399209578065928</c:v>
                </c:pt>
                <c:pt idx="59">
                  <c:v>1.2395046870231405</c:v>
                </c:pt>
                <c:pt idx="60">
                  <c:v>-20.760911593476802</c:v>
                </c:pt>
                <c:pt idx="61">
                  <c:v>-21.761327889463903</c:v>
                </c:pt>
                <c:pt idx="62">
                  <c:v>-14.761744209978746</c:v>
                </c:pt>
                <c:pt idx="63">
                  <c:v>-3.7621605690914377</c:v>
                </c:pt>
                <c:pt idx="64">
                  <c:v>-0.76257698855510414</c:v>
                </c:pt>
                <c:pt idx="65">
                  <c:v>-15.762993501778592</c:v>
                </c:pt>
                <c:pt idx="66">
                  <c:v>-10.76341015973126</c:v>
                </c:pt>
                <c:pt idx="67">
                  <c:v>7.2361729603443585</c:v>
                </c:pt>
                <c:pt idx="68">
                  <c:v>8.235755742171019</c:v>
                </c:pt>
                <c:pt idx="69">
                  <c:v>-2.7646619881173362</c:v>
                </c:pt>
                <c:pt idx="70">
                  <c:v>-28.765080488750979</c:v>
                </c:pt>
                <c:pt idx="71">
                  <c:v>-4.7655001406743427</c:v>
                </c:pt>
                <c:pt idx="72">
                  <c:v>-7.7659215020589079</c:v>
                </c:pt>
                <c:pt idx="73">
                  <c:v>-24.76634538519993</c:v>
                </c:pt>
                <c:pt idx="74">
                  <c:v>8.2332270358471984</c:v>
                </c:pt>
                <c:pt idx="75">
                  <c:v>-39.767205924224733</c:v>
                </c:pt>
                <c:pt idx="76">
                  <c:v>-33.767646667963696</c:v>
                </c:pt>
                <c:pt idx="77">
                  <c:v>-19.76809859673617</c:v>
                </c:pt>
                <c:pt idx="78">
                  <c:v>3.2314335074736844</c:v>
                </c:pt>
                <c:pt idx="79">
                  <c:v>10.230942968606136</c:v>
                </c:pt>
                <c:pt idx="80">
                  <c:v>-2.7695794682582227</c:v>
                </c:pt>
                <c:pt idx="81">
                  <c:v>-14.77014654246868</c:v>
                </c:pt>
                <c:pt idx="82">
                  <c:v>-3.7707756650606647</c:v>
                </c:pt>
                <c:pt idx="83">
                  <c:v>-0.77149046169129598</c:v>
                </c:pt>
                <c:pt idx="84">
                  <c:v>40.227677240118432</c:v>
                </c:pt>
                <c:pt idx="85">
                  <c:v>29.226684874906979</c:v>
                </c:pt>
                <c:pt idx="86">
                  <c:v>-18.77452406684834</c:v>
                </c:pt>
                <c:pt idx="87">
                  <c:v>-22.776024052818055</c:v>
                </c:pt>
                <c:pt idx="88">
                  <c:v>-27.777912484473521</c:v>
                </c:pt>
                <c:pt idx="89">
                  <c:v>10.219684198881144</c:v>
                </c:pt>
                <c:pt idx="90">
                  <c:v>-11.78339688803516</c:v>
                </c:pt>
                <c:pt idx="91">
                  <c:v>14.212636033151625</c:v>
                </c:pt>
                <c:pt idx="92">
                  <c:v>13.207518860561761</c:v>
                </c:pt>
                <c:pt idx="93">
                  <c:v>37.200919262268783</c:v>
                </c:pt>
                <c:pt idx="94">
                  <c:v>-6.8075775973527319</c:v>
                </c:pt>
                <c:pt idx="95">
                  <c:v>6.1815146799714791</c:v>
                </c:pt>
                <c:pt idx="96">
                  <c:v>-14.832434514668549</c:v>
                </c:pt>
                <c:pt idx="97">
                  <c:v>-0.85019290752327115</c:v>
                </c:pt>
                <c:pt idx="98">
                  <c:v>25.127312914229737</c:v>
                </c:pt>
                <c:pt idx="99">
                  <c:v>22.09897451430373</c:v>
                </c:pt>
                <c:pt idx="100">
                  <c:v>-2.9365220572977067</c:v>
                </c:pt>
                <c:pt idx="101">
                  <c:v>-11.980719834789181</c:v>
                </c:pt>
                <c:pt idx="102">
                  <c:v>0.96458657708292095</c:v>
                </c:pt>
                <c:pt idx="103">
                  <c:v>-5.1026691807799915</c:v>
                </c:pt>
                <c:pt idx="104">
                  <c:v>5.8151583401493792</c:v>
                </c:pt>
                <c:pt idx="105">
                  <c:v>-25.284584646018839</c:v>
                </c:pt>
                <c:pt idx="106">
                  <c:v>-1.4048549845916067</c:v>
                </c:pt>
                <c:pt idx="107">
                  <c:v>17.451092747471865</c:v>
                </c:pt>
                <c:pt idx="108">
                  <c:v>3.2797226945097968</c:v>
                </c:pt>
                <c:pt idx="109">
                  <c:v>3.0772472094527412</c:v>
                </c:pt>
                <c:pt idx="110">
                  <c:v>18.839671100707623</c:v>
                </c:pt>
                <c:pt idx="111">
                  <c:v>16.562852041754667</c:v>
                </c:pt>
                <c:pt idx="112">
                  <c:v>-23.757421926092306</c:v>
                </c:pt>
                <c:pt idx="113">
                  <c:v>-10.125337495578419</c:v>
                </c:pt>
                <c:pt idx="114">
                  <c:v>-7.5449442774508801</c:v>
                </c:pt>
                <c:pt idx="115">
                  <c:v>10.979972540569316</c:v>
                </c:pt>
                <c:pt idx="116">
                  <c:v>2.4460326428012995</c:v>
                </c:pt>
                <c:pt idx="117">
                  <c:v>-4.1495893664796082</c:v>
                </c:pt>
                <c:pt idx="118">
                  <c:v>4.1909910672334458</c:v>
                </c:pt>
                <c:pt idx="119">
                  <c:v>-21.533477214336656</c:v>
                </c:pt>
                <c:pt idx="120">
                  <c:v>-32.323234052769152</c:v>
                </c:pt>
                <c:pt idx="121">
                  <c:v>23.822624393882439</c:v>
                </c:pt>
                <c:pt idx="122">
                  <c:v>-21.093744465826816</c:v>
                </c:pt>
                <c:pt idx="123">
                  <c:v>-1.0688501970994864</c:v>
                </c:pt>
                <c:pt idx="124">
                  <c:v>1.9021720477536981</c:v>
                </c:pt>
                <c:pt idx="125">
                  <c:v>-23.174442062903431</c:v>
                </c:pt>
                <c:pt idx="126">
                  <c:v>0.70885970258628639</c:v>
                </c:pt>
                <c:pt idx="127">
                  <c:v>5.5608372214244959</c:v>
                </c:pt>
                <c:pt idx="128">
                  <c:v>29.391292571062969</c:v>
                </c:pt>
                <c:pt idx="129">
                  <c:v>-27.789151312094141</c:v>
                </c:pt>
                <c:pt idx="130">
                  <c:v>-2.9693244663661957</c:v>
                </c:pt>
                <c:pt idx="131">
                  <c:v>2.8621700926320877</c:v>
                </c:pt>
                <c:pt idx="132">
                  <c:v>5.7165994429037426</c:v>
                </c:pt>
                <c:pt idx="133">
                  <c:v>27.604718896149752</c:v>
                </c:pt>
                <c:pt idx="134">
                  <c:v>7.5363796188616234</c:v>
                </c:pt>
                <c:pt idx="135">
                  <c:v>-26.47985794286781</c:v>
                </c:pt>
                <c:pt idx="136">
                  <c:v>37.562912739557035</c:v>
                </c:pt>
                <c:pt idx="137">
                  <c:v>-18.330377503747208</c:v>
                </c:pt>
                <c:pt idx="138">
                  <c:v>18.842963713848832</c:v>
                </c:pt>
                <c:pt idx="139">
                  <c:v>8.0832028958526152</c:v>
                </c:pt>
                <c:pt idx="140">
                  <c:v>-0.61191748597130058</c:v>
                </c:pt>
                <c:pt idx="141">
                  <c:v>14.752822971130364</c:v>
                </c:pt>
                <c:pt idx="142">
                  <c:v>-5.8297684467299611</c:v>
                </c:pt>
                <c:pt idx="143">
                  <c:v>-7.369079313767319</c:v>
                </c:pt>
                <c:pt idx="144">
                  <c:v>-18.876367177164443</c:v>
                </c:pt>
                <c:pt idx="145">
                  <c:v>-0.36433588840732511</c:v>
                </c:pt>
                <c:pt idx="146">
                  <c:v>-2.8466261125489609</c:v>
                </c:pt>
                <c:pt idx="147">
                  <c:v>-35.337237749586038</c:v>
                </c:pt>
                <c:pt idx="148">
                  <c:v>28.150093820507252</c:v>
                </c:pt>
                <c:pt idx="149">
                  <c:v>-7.3974575779054383</c:v>
                </c:pt>
                <c:pt idx="150">
                  <c:v>-7.9911708314942942</c:v>
                </c:pt>
                <c:pt idx="151">
                  <c:v>-22.640174644798229</c:v>
                </c:pt>
                <c:pt idx="152">
                  <c:v>13.649091835812307</c:v>
                </c:pt>
                <c:pt idx="153">
                  <c:v>4.8733281954595356</c:v>
                </c:pt>
                <c:pt idx="154">
                  <c:v>-2.9672919743976891</c:v>
                </c:pt>
                <c:pt idx="155">
                  <c:v>-8.8689191507594884</c:v>
                </c:pt>
                <c:pt idx="156">
                  <c:v>28.17602658140936</c:v>
                </c:pt>
                <c:pt idx="157">
                  <c:v>-0.82124538808324132</c:v>
                </c:pt>
                <c:pt idx="158">
                  <c:v>-3.8461536128447307</c:v>
                </c:pt>
                <c:pt idx="159">
                  <c:v>-8.881152572124428</c:v>
                </c:pt>
                <c:pt idx="160">
                  <c:v>17.093721708344113</c:v>
                </c:pt>
                <c:pt idx="161">
                  <c:v>15.100187891125486</c:v>
                </c:pt>
                <c:pt idx="162">
                  <c:v>4.1609627246416849</c:v>
                </c:pt>
                <c:pt idx="163">
                  <c:v>-16.701058337993516</c:v>
                </c:pt>
                <c:pt idx="164">
                  <c:v>12.536350191703839</c:v>
                </c:pt>
                <c:pt idx="165">
                  <c:v>-5.1060987110470535</c:v>
                </c:pt>
                <c:pt idx="166">
                  <c:v>-6.6100053182041094</c:v>
                </c:pt>
                <c:pt idx="167">
                  <c:v>-12.960007758002867</c:v>
                </c:pt>
                <c:pt idx="168">
                  <c:v>13.855600808233383</c:v>
                </c:pt>
                <c:pt idx="169">
                  <c:v>12.844389263055398</c:v>
                </c:pt>
                <c:pt idx="170">
                  <c:v>16.009460929040884</c:v>
                </c:pt>
                <c:pt idx="171">
                  <c:v>-1.6507043966699015</c:v>
                </c:pt>
                <c:pt idx="172">
                  <c:v>-6.1422318556532005</c:v>
                </c:pt>
                <c:pt idx="173">
                  <c:v>-18.47565717644239</c:v>
                </c:pt>
                <c:pt idx="174">
                  <c:v>-17.665564965533349</c:v>
                </c:pt>
                <c:pt idx="175">
                  <c:v>-26.730075222049969</c:v>
                </c:pt>
                <c:pt idx="176">
                  <c:v>-8.6902000437731814</c:v>
                </c:pt>
                <c:pt idx="177">
                  <c:v>5.4309021995763942</c:v>
                </c:pt>
                <c:pt idx="178">
                  <c:v>-1.3912560482947498</c:v>
                </c:pt>
                <c:pt idx="179">
                  <c:v>3.818363011272119</c:v>
                </c:pt>
                <c:pt idx="180">
                  <c:v>31.035179750807842</c:v>
                </c:pt>
                <c:pt idx="181">
                  <c:v>10.235822813587021</c:v>
                </c:pt>
                <c:pt idx="182">
                  <c:v>6.398891151749929</c:v>
                </c:pt>
                <c:pt idx="183">
                  <c:v>20.505623674510105</c:v>
                </c:pt>
                <c:pt idx="184">
                  <c:v>-20.459547675002518</c:v>
                </c:pt>
                <c:pt idx="185">
                  <c:v>2.4914198544396484</c:v>
                </c:pt>
                <c:pt idx="186">
                  <c:v>-31.64955036160265</c:v>
                </c:pt>
                <c:pt idx="187">
                  <c:v>-8.8865387089430214</c:v>
                </c:pt>
                <c:pt idx="188">
                  <c:v>9.7803322879984478</c:v>
                </c:pt>
                <c:pt idx="189">
                  <c:v>25.354712025133324</c:v>
                </c:pt>
                <c:pt idx="190">
                  <c:v>-2.156299534925747</c:v>
                </c:pt>
                <c:pt idx="191">
                  <c:v>-6.7425914709554213</c:v>
                </c:pt>
                <c:pt idx="192">
                  <c:v>33.608421500808646</c:v>
                </c:pt>
                <c:pt idx="193">
                  <c:v>9.9111897839262362</c:v>
                </c:pt>
                <c:pt idx="194">
                  <c:v>3.1813733097303469</c:v>
                </c:pt>
                <c:pt idx="195">
                  <c:v>-25.564833303421484</c:v>
                </c:pt>
                <c:pt idx="196">
                  <c:v>11.688631926936488</c:v>
                </c:pt>
                <c:pt idx="197">
                  <c:v>-23.042936099264391</c:v>
                </c:pt>
                <c:pt idx="198">
                  <c:v>-7.7455881530758965</c:v>
                </c:pt>
                <c:pt idx="199">
                  <c:v>-4.4072236273983947</c:v>
                </c:pt>
                <c:pt idx="200">
                  <c:v>-19.018001927706553</c:v>
                </c:pt>
                <c:pt idx="201">
                  <c:v>-11.570650698621595</c:v>
                </c:pt>
                <c:pt idx="202">
                  <c:v>-8.0606638582952392</c:v>
                </c:pt>
                <c:pt idx="203">
                  <c:v>20.513612960368469</c:v>
                </c:pt>
                <c:pt idx="204">
                  <c:v>6.1510074833444648</c:v>
                </c:pt>
                <c:pt idx="205">
                  <c:v>27.847650156445205</c:v>
                </c:pt>
                <c:pt idx="206">
                  <c:v>-12.40280209543759</c:v>
                </c:pt>
                <c:pt idx="207">
                  <c:v>-3.6088606473268925</c:v>
                </c:pt>
                <c:pt idx="208">
                  <c:v>5.2191662289458378</c:v>
                </c:pt>
                <c:pt idx="209">
                  <c:v>-3.9304059169169605</c:v>
                </c:pt>
                <c:pt idx="210">
                  <c:v>-20.070185365581239</c:v>
                </c:pt>
                <c:pt idx="211">
                  <c:v>15.786761989909245</c:v>
                </c:pt>
                <c:pt idx="212">
                  <c:v>9.627375584770725</c:v>
                </c:pt>
                <c:pt idx="213">
                  <c:v>11.439043913856711</c:v>
                </c:pt>
                <c:pt idx="214">
                  <c:v>-3.789985164287053</c:v>
                </c:pt>
                <c:pt idx="215">
                  <c:v>3.9297603272371013</c:v>
                </c:pt>
                <c:pt idx="216">
                  <c:v>-3.4107140756926526</c:v>
                </c:pt>
                <c:pt idx="217">
                  <c:v>-2.8186224151179644</c:v>
                </c:pt>
                <c:pt idx="218">
                  <c:v>-18.299218752701584</c:v>
                </c:pt>
                <c:pt idx="219">
                  <c:v>20.144312833046534</c:v>
                </c:pt>
                <c:pt idx="220">
                  <c:v>2.5108987822438493</c:v>
                </c:pt>
                <c:pt idx="221">
                  <c:v>-1.1984506484621882</c:v>
                </c:pt>
                <c:pt idx="222">
                  <c:v>8.0192688060205484</c:v>
                </c:pt>
                <c:pt idx="223">
                  <c:v>-15.831091727385211</c:v>
                </c:pt>
                <c:pt idx="224">
                  <c:v>8.2569683790360706</c:v>
                </c:pt>
                <c:pt idx="225">
                  <c:v>12.291359876404018</c:v>
                </c:pt>
                <c:pt idx="226">
                  <c:v>0.28113123789039207</c:v>
                </c:pt>
                <c:pt idx="227">
                  <c:v>9.2361727469725992</c:v>
                </c:pt>
                <c:pt idx="228">
                  <c:v>-38.83309315525652</c:v>
                </c:pt>
                <c:pt idx="229">
                  <c:v>-17.916025495895102</c:v>
                </c:pt>
                <c:pt idx="230">
                  <c:v>-18.002072852912356</c:v>
                </c:pt>
                <c:pt idx="231">
                  <c:v>4.9189331279004502</c:v>
                </c:pt>
                <c:pt idx="232">
                  <c:v>-10.143492921674229</c:v>
                </c:pt>
                <c:pt idx="233">
                  <c:v>18.819269467105535</c:v>
                </c:pt>
                <c:pt idx="234">
                  <c:v>25.814742579955801</c:v>
                </c:pt>
                <c:pt idx="235">
                  <c:v>22.849187808062172</c:v>
                </c:pt>
                <c:pt idx="236">
                  <c:v>5.9274876749657501</c:v>
                </c:pt>
                <c:pt idx="237">
                  <c:v>-18.946925522093675</c:v>
                </c:pt>
                <c:pt idx="238">
                  <c:v>7.2279058210845619</c:v>
                </c:pt>
                <c:pt idx="239">
                  <c:v>-39.547514267794156</c:v>
                </c:pt>
                <c:pt idx="240">
                  <c:v>38.725928540807367</c:v>
                </c:pt>
                <c:pt idx="241">
                  <c:v>-17.953938681919425</c:v>
                </c:pt>
                <c:pt idx="242">
                  <c:v>0.40955949035927297</c:v>
                </c:pt>
                <c:pt idx="243">
                  <c:v>19.812109291866598</c:v>
                </c:pt>
                <c:pt idx="244">
                  <c:v>-1.7514099445272766</c:v>
                </c:pt>
                <c:pt idx="245">
                  <c:v>20.713268978112641</c:v>
                </c:pt>
                <c:pt idx="246">
                  <c:v>-2.7999990505115671</c:v>
                </c:pt>
                <c:pt idx="247">
                  <c:v>-6.2975737083699821</c:v>
                </c:pt>
                <c:pt idx="248">
                  <c:v>-10.785840200314944</c:v>
                </c:pt>
                <c:pt idx="249">
                  <c:v>6.728965263370438</c:v>
                </c:pt>
                <c:pt idx="250">
                  <c:v>-17.759089365599962</c:v>
                </c:pt>
                <c:pt idx="251">
                  <c:v>14.744500129972606</c:v>
                </c:pt>
                <c:pt idx="252">
                  <c:v>-18.765219236489202</c:v>
                </c:pt>
                <c:pt idx="253">
                  <c:v>-17.292577991834172</c:v>
                </c:pt>
                <c:pt idx="254">
                  <c:v>-9.8412315336561331</c:v>
                </c:pt>
                <c:pt idx="255">
                  <c:v>-11.414133513355784</c:v>
                </c:pt>
                <c:pt idx="256">
                  <c:v>-10.013533405354785</c:v>
                </c:pt>
                <c:pt idx="257">
                  <c:v>3.3590043539204855</c:v>
                </c:pt>
                <c:pt idx="258">
                  <c:v>-14.297437171027859</c:v>
                </c:pt>
                <c:pt idx="259">
                  <c:v>32.016820175423362</c:v>
                </c:pt>
                <c:pt idx="260">
                  <c:v>18.301986039570036</c:v>
                </c:pt>
                <c:pt idx="261">
                  <c:v>-17.441269575738826</c:v>
                </c:pt>
                <c:pt idx="262">
                  <c:v>26.788108494304726</c:v>
                </c:pt>
                <c:pt idx="263">
                  <c:v>11.991484481302853</c:v>
                </c:pt>
                <c:pt idx="264">
                  <c:v>16.170457437541234</c:v>
                </c:pt>
                <c:pt idx="265">
                  <c:v>-16.673208885165664</c:v>
                </c:pt>
                <c:pt idx="266">
                  <c:v>5.4623497394634626</c:v>
                </c:pt>
                <c:pt idx="267">
                  <c:v>30.579040948002667</c:v>
                </c:pt>
                <c:pt idx="268">
                  <c:v>-10.321233333909174</c:v>
                </c:pt>
                <c:pt idx="269">
                  <c:v>8.7633822731047299</c:v>
                </c:pt>
                <c:pt idx="270">
                  <c:v>2.8346640146898272</c:v>
                </c:pt>
                <c:pt idx="271">
                  <c:v>-6.1057156888474751</c:v>
                </c:pt>
                <c:pt idx="272">
                  <c:v>-10.05620563339912</c:v>
                </c:pt>
                <c:pt idx="273">
                  <c:v>2.9846133107312718</c:v>
                </c:pt>
                <c:pt idx="274">
                  <c:v>6.0180229979242572</c:v>
                </c:pt>
                <c:pt idx="275">
                  <c:v>-8.9548324602829315</c:v>
                </c:pt>
                <c:pt idx="276">
                  <c:v>15.067056647834873</c:v>
                </c:pt>
                <c:pt idx="277">
                  <c:v>-4.9154280940793234</c:v>
                </c:pt>
                <c:pt idx="278">
                  <c:v>11.098475158864058</c:v>
                </c:pt>
                <c:pt idx="279">
                  <c:v>-7.8905817003973455</c:v>
                </c:pt>
                <c:pt idx="280">
                  <c:v>18.11795383579021</c:v>
                </c:pt>
                <c:pt idx="281">
                  <c:v>-20.875454274641605</c:v>
                </c:pt>
                <c:pt idx="282">
                  <c:v>-29.870419925283098</c:v>
                </c:pt>
                <c:pt idx="283">
                  <c:v>-31.866624608445797</c:v>
                </c:pt>
                <c:pt idx="284">
                  <c:v>-11.863807827277251</c:v>
                </c:pt>
                <c:pt idx="285">
                  <c:v>24.138241684575412</c:v>
                </c:pt>
                <c:pt idx="286">
                  <c:v>13.139693857495256</c:v>
                </c:pt>
                <c:pt idx="287">
                  <c:v>-9.8593157317742328</c:v>
                </c:pt>
                <c:pt idx="288">
                  <c:v>-23.858679776382335</c:v>
                </c:pt>
                <c:pt idx="289">
                  <c:v>1.1416859886711133</c:v>
                </c:pt>
                <c:pt idx="290">
                  <c:v>-23.858152778344135</c:v>
                </c:pt>
                <c:pt idx="291">
                  <c:v>-19.858145308849327</c:v>
                </c:pt>
                <c:pt idx="292">
                  <c:v>9.1417473555790725</c:v>
                </c:pt>
                <c:pt idx="293">
                  <c:v>-7.8584451133283126</c:v>
                </c:pt>
                <c:pt idx="294">
                  <c:v>-9.8587002844441773</c:v>
                </c:pt>
                <c:pt idx="295">
                  <c:v>11.140998674985404</c:v>
                </c:pt>
                <c:pt idx="296">
                  <c:v>18.140664304512914</c:v>
                </c:pt>
                <c:pt idx="297">
                  <c:v>-5.859694122084556</c:v>
                </c:pt>
                <c:pt idx="298">
                  <c:v>11.139930204488923</c:v>
                </c:pt>
                <c:pt idx="299">
                  <c:v>3.139542248330669</c:v>
                </c:pt>
                <c:pt idx="300">
                  <c:v>-27.860854397279695</c:v>
                </c:pt>
                <c:pt idx="301">
                  <c:v>3.1387428503532799</c:v>
                </c:pt>
                <c:pt idx="302">
                  <c:v>19.138335834565304</c:v>
                </c:pt>
                <c:pt idx="303">
                  <c:v>3.1379258618317571</c:v>
                </c:pt>
                <c:pt idx="304">
                  <c:v>3.1375138517105401</c:v>
                </c:pt>
                <c:pt idx="305">
                  <c:v>2.1371004469671377</c:v>
                </c:pt>
                <c:pt idx="306">
                  <c:v>-6.8633139061924915</c:v>
                </c:pt>
                <c:pt idx="307">
                  <c:v>-5.8637289001300008</c:v>
                </c:pt>
                <c:pt idx="308">
                  <c:v>-2.8641443241863596</c:v>
                </c:pt>
                <c:pt idx="309">
                  <c:v>-16.864560035088108</c:v>
                </c:pt>
                <c:pt idx="310">
                  <c:v>-14.864975936050159</c:v>
                </c:pt>
                <c:pt idx="311">
                  <c:v>-2.8653919621315942</c:v>
                </c:pt>
                <c:pt idx="312">
                  <c:v>8.1341919299494254</c:v>
                </c:pt>
                <c:pt idx="313">
                  <c:v>5.1337757688465162</c:v>
                </c:pt>
                <c:pt idx="314">
                  <c:v>28.133359573402615</c:v>
                </c:pt>
                <c:pt idx="315">
                  <c:v>13.132943355926688</c:v>
                </c:pt>
                <c:pt idx="316">
                  <c:v>11.13252712440616</c:v>
                </c:pt>
                <c:pt idx="317">
                  <c:v>33.132110883989888</c:v>
                </c:pt>
                <c:pt idx="318">
                  <c:v>-2.8683053620249557</c:v>
                </c:pt>
                <c:pt idx="319">
                  <c:v>-23.868721611540835</c:v>
                </c:pt>
                <c:pt idx="320">
                  <c:v>4.1308621367678482</c:v>
                </c:pt>
                <c:pt idx="321">
                  <c:v>-14.869554116266631</c:v>
                </c:pt>
                <c:pt idx="322">
                  <c:v>-27.869970370125149</c:v>
                </c:pt>
                <c:pt idx="323">
                  <c:v>-20.870386624486013</c:v>
                </c:pt>
                <c:pt idx="324">
                  <c:v>22.129197120848819</c:v>
                </c:pt>
                <c:pt idx="325">
                  <c:v>20.128780866000479</c:v>
                </c:pt>
                <c:pt idx="326">
                  <c:v>0.12836461104258248</c:v>
                </c:pt>
                <c:pt idx="327">
                  <c:v>27.127948356019569</c:v>
                </c:pt>
                <c:pt idx="328">
                  <c:v>30.127532100958096</c:v>
                </c:pt>
                <c:pt idx="329">
                  <c:v>-19.872884154125948</c:v>
                </c:pt>
                <c:pt idx="330">
                  <c:v>-20.873300409223155</c:v>
                </c:pt>
                <c:pt idx="331">
                  <c:v>-27.873716664327993</c:v>
                </c:pt>
                <c:pt idx="332">
                  <c:v>0.12586708056277773</c:v>
                </c:pt>
                <c:pt idx="333">
                  <c:v>6.1254508254510336</c:v>
                </c:pt>
                <c:pt idx="334">
                  <c:v>20.12503457033786</c:v>
                </c:pt>
                <c:pt idx="335">
                  <c:v>9.1246183152238789</c:v>
                </c:pt>
                <c:pt idx="336">
                  <c:v>17.124202060109443</c:v>
                </c:pt>
                <c:pt idx="337">
                  <c:v>-5.8762141950052458</c:v>
                </c:pt>
                <c:pt idx="338">
                  <c:v>7.123369549879925</c:v>
                </c:pt>
                <c:pt idx="339">
                  <c:v>16.122953294765018</c:v>
                </c:pt>
                <c:pt idx="340">
                  <c:v>3.1225370396500693</c:v>
                </c:pt>
                <c:pt idx="341">
                  <c:v>-5.8778792154649029</c:v>
                </c:pt>
                <c:pt idx="342">
                  <c:v>3.1217045294201125</c:v>
                </c:pt>
                <c:pt idx="343">
                  <c:v>-19.878711725694878</c:v>
                </c:pt>
                <c:pt idx="344">
                  <c:v>-20.879127980809873</c:v>
                </c:pt>
                <c:pt idx="345">
                  <c:v>0.12045576407512956</c:v>
                </c:pt>
                <c:pt idx="346">
                  <c:v>-10.879960491039869</c:v>
                </c:pt>
                <c:pt idx="347">
                  <c:v>19.119623253845134</c:v>
                </c:pt>
                <c:pt idx="348">
                  <c:v>10.119206998730135</c:v>
                </c:pt>
                <c:pt idx="349">
                  <c:v>-12.881209256384864</c:v>
                </c:pt>
                <c:pt idx="350">
                  <c:v>0.11837448850013736</c:v>
                </c:pt>
                <c:pt idx="351">
                  <c:v>8.1179582333851386</c:v>
                </c:pt>
                <c:pt idx="352">
                  <c:v>7.1175419782701397</c:v>
                </c:pt>
                <c:pt idx="353">
                  <c:v>6.1171257231551408</c:v>
                </c:pt>
                <c:pt idx="354">
                  <c:v>20.116709468040142</c:v>
                </c:pt>
                <c:pt idx="355">
                  <c:v>-1.8837067870748569</c:v>
                </c:pt>
                <c:pt idx="356">
                  <c:v>-13.884123042189856</c:v>
                </c:pt>
                <c:pt idx="357">
                  <c:v>-2.8845392973048547</c:v>
                </c:pt>
                <c:pt idx="358">
                  <c:v>3.1150444475800896</c:v>
                </c:pt>
                <c:pt idx="359">
                  <c:v>-14.885371807534909</c:v>
                </c:pt>
                <c:pt idx="360">
                  <c:v>-26.885788062649908</c:v>
                </c:pt>
                <c:pt idx="361">
                  <c:v>10.113795682235093</c:v>
                </c:pt>
                <c:pt idx="362">
                  <c:v>20.113379427120094</c:v>
                </c:pt>
                <c:pt idx="363">
                  <c:v>1.1129631720050952</c:v>
                </c:pt>
                <c:pt idx="364">
                  <c:v>2.1125469168900963</c:v>
                </c:pt>
                <c:pt idx="365">
                  <c:v>16.112130661775097</c:v>
                </c:pt>
                <c:pt idx="366">
                  <c:v>-6.8882855933399014</c:v>
                </c:pt>
                <c:pt idx="367">
                  <c:v>-10.8887018484549</c:v>
                </c:pt>
                <c:pt idx="368">
                  <c:v>-7.8891181035698992</c:v>
                </c:pt>
                <c:pt idx="369">
                  <c:v>-4.8895343586848981</c:v>
                </c:pt>
                <c:pt idx="370">
                  <c:v>-18.889950613799897</c:v>
                </c:pt>
                <c:pt idx="371">
                  <c:v>5.1096331310851042</c:v>
                </c:pt>
                <c:pt idx="372">
                  <c:v>-0.89078312402989468</c:v>
                </c:pt>
                <c:pt idx="373">
                  <c:v>7.1088006208551064</c:v>
                </c:pt>
                <c:pt idx="374">
                  <c:v>10.108384365740108</c:v>
                </c:pt>
                <c:pt idx="375">
                  <c:v>20.107968110625109</c:v>
                </c:pt>
                <c:pt idx="376">
                  <c:v>-1.8924481444898902</c:v>
                </c:pt>
                <c:pt idx="377">
                  <c:v>-11.892864399604889</c:v>
                </c:pt>
                <c:pt idx="378">
                  <c:v>-15.893280654719888</c:v>
                </c:pt>
                <c:pt idx="379">
                  <c:v>-4.8936969098348868</c:v>
                </c:pt>
                <c:pt idx="380">
                  <c:v>-6.8941131649498857</c:v>
                </c:pt>
                <c:pt idx="381">
                  <c:v>13.105470579935115</c:v>
                </c:pt>
                <c:pt idx="382">
                  <c:v>44.105054324820117</c:v>
                </c:pt>
                <c:pt idx="383">
                  <c:v>-18.895361930294882</c:v>
                </c:pt>
                <c:pt idx="384">
                  <c:v>-1.8957781854098812</c:v>
                </c:pt>
                <c:pt idx="385">
                  <c:v>4.1038055594751199</c:v>
                </c:pt>
                <c:pt idx="386">
                  <c:v>-11.896610695639879</c:v>
                </c:pt>
                <c:pt idx="387">
                  <c:v>10.102973049245122</c:v>
                </c:pt>
                <c:pt idx="388">
                  <c:v>5.1025567941301233</c:v>
                </c:pt>
                <c:pt idx="389">
                  <c:v>-24.897859460984876</c:v>
                </c:pt>
                <c:pt idx="390">
                  <c:v>-17.898275716099874</c:v>
                </c:pt>
                <c:pt idx="391">
                  <c:v>-16.898691971214873</c:v>
                </c:pt>
                <c:pt idx="392">
                  <c:v>-3.8991082263298722</c:v>
                </c:pt>
                <c:pt idx="393">
                  <c:v>6.1004755185551289</c:v>
                </c:pt>
                <c:pt idx="394">
                  <c:v>3.1000592634401301</c:v>
                </c:pt>
                <c:pt idx="395">
                  <c:v>-4.9003569916748688</c:v>
                </c:pt>
                <c:pt idx="396">
                  <c:v>-7.9007732467898677</c:v>
                </c:pt>
                <c:pt idx="397">
                  <c:v>-14.901189501904867</c:v>
                </c:pt>
                <c:pt idx="398">
                  <c:v>-16.901605757019865</c:v>
                </c:pt>
                <c:pt idx="399">
                  <c:v>22.097977987865136</c:v>
                </c:pt>
                <c:pt idx="400">
                  <c:v>8.0975617327501368</c:v>
                </c:pt>
                <c:pt idx="401">
                  <c:v>9.0971454776351379</c:v>
                </c:pt>
                <c:pt idx="402">
                  <c:v>13.096729222520139</c:v>
                </c:pt>
                <c:pt idx="403">
                  <c:v>-17.90368703259486</c:v>
                </c:pt>
                <c:pt idx="404">
                  <c:v>-6.9041032877098587</c:v>
                </c:pt>
                <c:pt idx="405">
                  <c:v>-12.904519542824858</c:v>
                </c:pt>
                <c:pt idx="406">
                  <c:v>11.095064202060144</c:v>
                </c:pt>
                <c:pt idx="407">
                  <c:v>25.094647946945145</c:v>
                </c:pt>
                <c:pt idx="408">
                  <c:v>13.094231691830146</c:v>
                </c:pt>
                <c:pt idx="409">
                  <c:v>-13.906184563284853</c:v>
                </c:pt>
                <c:pt idx="410">
                  <c:v>-2.906600818399852</c:v>
                </c:pt>
                <c:pt idx="411">
                  <c:v>-10.907017073514851</c:v>
                </c:pt>
                <c:pt idx="412">
                  <c:v>-4.9074333286298497</c:v>
                </c:pt>
                <c:pt idx="413">
                  <c:v>1.0921504162551514</c:v>
                </c:pt>
                <c:pt idx="414">
                  <c:v>-3.9082658388598475</c:v>
                </c:pt>
                <c:pt idx="415">
                  <c:v>-0.90868209397484634</c:v>
                </c:pt>
                <c:pt idx="416">
                  <c:v>8.0909016509101548</c:v>
                </c:pt>
                <c:pt idx="417">
                  <c:v>-8.9095146042048441</c:v>
                </c:pt>
                <c:pt idx="418">
                  <c:v>-4.909930859319843</c:v>
                </c:pt>
                <c:pt idx="419">
                  <c:v>13.089652885565158</c:v>
                </c:pt>
                <c:pt idx="420">
                  <c:v>16.089236630450159</c:v>
                </c:pt>
                <c:pt idx="421">
                  <c:v>-8.9111796246648396</c:v>
                </c:pt>
                <c:pt idx="422">
                  <c:v>-1.9115958797798385</c:v>
                </c:pt>
                <c:pt idx="423">
                  <c:v>9.0879878651051627</c:v>
                </c:pt>
                <c:pt idx="424">
                  <c:v>-8.9124283900098362</c:v>
                </c:pt>
                <c:pt idx="425">
                  <c:v>18.087155354875165</c:v>
                </c:pt>
                <c:pt idx="426">
                  <c:v>2.086739099760166</c:v>
                </c:pt>
                <c:pt idx="427">
                  <c:v>10.086322844645167</c:v>
                </c:pt>
                <c:pt idx="428">
                  <c:v>3.0859065895301683</c:v>
                </c:pt>
                <c:pt idx="429">
                  <c:v>-10.914509665584831</c:v>
                </c:pt>
                <c:pt idx="430">
                  <c:v>6.0850740793001705</c:v>
                </c:pt>
                <c:pt idx="431">
                  <c:v>14.084657824185172</c:v>
                </c:pt>
                <c:pt idx="432">
                  <c:v>-30.915758430929827</c:v>
                </c:pt>
                <c:pt idx="433">
                  <c:v>11.083825313955174</c:v>
                </c:pt>
                <c:pt idx="434">
                  <c:v>1.083409058840175</c:v>
                </c:pt>
                <c:pt idx="435">
                  <c:v>12.082992803725176</c:v>
                </c:pt>
                <c:pt idx="436">
                  <c:v>-9.9174234513898227</c:v>
                </c:pt>
                <c:pt idx="437">
                  <c:v>-8.9178397065048216</c:v>
                </c:pt>
                <c:pt idx="438">
                  <c:v>-6.9182559616198205</c:v>
                </c:pt>
                <c:pt idx="439">
                  <c:v>-14.918672216734819</c:v>
                </c:pt>
                <c:pt idx="440">
                  <c:v>-3.9190884718498182</c:v>
                </c:pt>
                <c:pt idx="441">
                  <c:v>13.080495273035183</c:v>
                </c:pt>
                <c:pt idx="442">
                  <c:v>-38.919920982079816</c:v>
                </c:pt>
                <c:pt idx="443">
                  <c:v>-10.920337237194815</c:v>
                </c:pt>
                <c:pt idx="444">
                  <c:v>21.079246507690186</c:v>
                </c:pt>
                <c:pt idx="445">
                  <c:v>21.078830252575187</c:v>
                </c:pt>
                <c:pt idx="446">
                  <c:v>2.0784139974601885</c:v>
                </c:pt>
                <c:pt idx="447">
                  <c:v>-16.92200225765481</c:v>
                </c:pt>
                <c:pt idx="448">
                  <c:v>-28.922418512769809</c:v>
                </c:pt>
                <c:pt idx="449">
                  <c:v>26.077165232115192</c:v>
                </c:pt>
                <c:pt idx="450">
                  <c:v>2.076748977000193</c:v>
                </c:pt>
                <c:pt idx="451">
                  <c:v>12.076332721885194</c:v>
                </c:pt>
                <c:pt idx="452">
                  <c:v>2.0759164667701953</c:v>
                </c:pt>
                <c:pt idx="453">
                  <c:v>-3.9244997883448036</c:v>
                </c:pt>
                <c:pt idx="454">
                  <c:v>-1.9249160434598025</c:v>
                </c:pt>
                <c:pt idx="455">
                  <c:v>21.074667701425199</c:v>
                </c:pt>
                <c:pt idx="456">
                  <c:v>-14.9257485536898</c:v>
                </c:pt>
                <c:pt idx="457">
                  <c:v>18.073835191195201</c:v>
                </c:pt>
                <c:pt idx="458">
                  <c:v>14.073418936080202</c:v>
                </c:pt>
                <c:pt idx="459">
                  <c:v>-17.926997319034797</c:v>
                </c:pt>
                <c:pt idx="460">
                  <c:v>-12.927413574149796</c:v>
                </c:pt>
                <c:pt idx="461">
                  <c:v>10.072170170735205</c:v>
                </c:pt>
                <c:pt idx="462">
                  <c:v>23.071753915620206</c:v>
                </c:pt>
                <c:pt idx="463">
                  <c:v>14.071337660505208</c:v>
                </c:pt>
                <c:pt idx="464">
                  <c:v>7.0921405390208747E-2</c:v>
                </c:pt>
                <c:pt idx="465">
                  <c:v>-15.92949484972479</c:v>
                </c:pt>
                <c:pt idx="466">
                  <c:v>8.070088895160211</c:v>
                </c:pt>
                <c:pt idx="467">
                  <c:v>3.0696726400452121</c:v>
                </c:pt>
                <c:pt idx="468">
                  <c:v>-1.9307436150697868</c:v>
                </c:pt>
                <c:pt idx="469">
                  <c:v>-15.931159870184786</c:v>
                </c:pt>
                <c:pt idx="470">
                  <c:v>24.068423874700215</c:v>
                </c:pt>
                <c:pt idx="471">
                  <c:v>-3.9319923804147834</c:v>
                </c:pt>
                <c:pt idx="472">
                  <c:v>15.067591364470218</c:v>
                </c:pt>
                <c:pt idx="473">
                  <c:v>5.0671751093552189</c:v>
                </c:pt>
                <c:pt idx="474">
                  <c:v>-2.93324114575978</c:v>
                </c:pt>
                <c:pt idx="475">
                  <c:v>-4.9336574008747789</c:v>
                </c:pt>
                <c:pt idx="476">
                  <c:v>1.0659263440102222</c:v>
                </c:pt>
                <c:pt idx="477">
                  <c:v>-4.9344899111047766</c:v>
                </c:pt>
                <c:pt idx="478">
                  <c:v>-9.9349061662197755</c:v>
                </c:pt>
                <c:pt idx="479">
                  <c:v>26.064677578665226</c:v>
                </c:pt>
                <c:pt idx="480">
                  <c:v>2.0642613235502267</c:v>
                </c:pt>
                <c:pt idx="481">
                  <c:v>-10.936154931564772</c:v>
                </c:pt>
                <c:pt idx="482">
                  <c:v>-10.936571186679771</c:v>
                </c:pt>
                <c:pt idx="483">
                  <c:v>-17.93698744179477</c:v>
                </c:pt>
                <c:pt idx="484">
                  <c:v>-36.937403696909769</c:v>
                </c:pt>
                <c:pt idx="485">
                  <c:v>-16.937819952024768</c:v>
                </c:pt>
                <c:pt idx="486">
                  <c:v>-6.9382362071397665</c:v>
                </c:pt>
                <c:pt idx="487">
                  <c:v>31.061347537745235</c:v>
                </c:pt>
                <c:pt idx="488">
                  <c:v>-5.9390687173697643</c:v>
                </c:pt>
                <c:pt idx="489">
                  <c:v>-15.939484972484763</c:v>
                </c:pt>
                <c:pt idx="490">
                  <c:v>17.060098772400238</c:v>
                </c:pt>
                <c:pt idx="491">
                  <c:v>31.059682517285182</c:v>
                </c:pt>
                <c:pt idx="492">
                  <c:v>2.0592662621702402</c:v>
                </c:pt>
                <c:pt idx="493">
                  <c:v>12.058850007055185</c:v>
                </c:pt>
                <c:pt idx="494">
                  <c:v>21.058433751940186</c:v>
                </c:pt>
                <c:pt idx="495">
                  <c:v>20.058017496825187</c:v>
                </c:pt>
                <c:pt idx="496">
                  <c:v>5.0576012417101879</c:v>
                </c:pt>
                <c:pt idx="497">
                  <c:v>-35.942815013404811</c:v>
                </c:pt>
                <c:pt idx="498">
                  <c:v>-3.9432312685198099</c:v>
                </c:pt>
                <c:pt idx="499">
                  <c:v>-1.9436475236348087</c:v>
                </c:pt>
                <c:pt idx="500">
                  <c:v>9.0559362212501924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924-4BE4-A8DD-FBB29B0D4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4560"/>
        <c:axId val="43880832"/>
      </c:scatterChart>
      <c:valAx>
        <c:axId val="438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80832"/>
        <c:crosses val="autoZero"/>
        <c:crossBetween val="midCat"/>
      </c:valAx>
      <c:valAx>
        <c:axId val="43880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3874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Nitrogen!$A$12:$A$1113</c:f>
              <c:numCache>
                <c:formatCode>General</c:formatCode>
                <c:ptCount val="1102"/>
                <c:pt idx="0">
                  <c:v>829</c:v>
                </c:pt>
                <c:pt idx="1">
                  <c:v>829.05</c:v>
                </c:pt>
                <c:pt idx="2">
                  <c:v>829.09999999999991</c:v>
                </c:pt>
                <c:pt idx="3">
                  <c:v>829.14999999999986</c:v>
                </c:pt>
                <c:pt idx="4">
                  <c:v>829.19999999999982</c:v>
                </c:pt>
                <c:pt idx="5">
                  <c:v>829.24999999999977</c:v>
                </c:pt>
                <c:pt idx="6">
                  <c:v>829.29999999999973</c:v>
                </c:pt>
                <c:pt idx="7">
                  <c:v>829.34999999999968</c:v>
                </c:pt>
                <c:pt idx="8">
                  <c:v>829.39999999999964</c:v>
                </c:pt>
                <c:pt idx="9">
                  <c:v>829.44999999999959</c:v>
                </c:pt>
                <c:pt idx="10">
                  <c:v>829.49999999999955</c:v>
                </c:pt>
                <c:pt idx="11">
                  <c:v>829.5499999999995</c:v>
                </c:pt>
                <c:pt idx="12">
                  <c:v>829.59999999999945</c:v>
                </c:pt>
                <c:pt idx="13">
                  <c:v>829.64999999999941</c:v>
                </c:pt>
                <c:pt idx="14">
                  <c:v>829.69999999999936</c:v>
                </c:pt>
                <c:pt idx="15">
                  <c:v>829.74999999999932</c:v>
                </c:pt>
                <c:pt idx="16">
                  <c:v>829.79999999999927</c:v>
                </c:pt>
                <c:pt idx="17">
                  <c:v>829.84999999999923</c:v>
                </c:pt>
                <c:pt idx="18">
                  <c:v>829.89999999999918</c:v>
                </c:pt>
                <c:pt idx="19">
                  <c:v>829.94999999999914</c:v>
                </c:pt>
                <c:pt idx="20">
                  <c:v>829.99999999999909</c:v>
                </c:pt>
                <c:pt idx="21">
                  <c:v>830.04999999999905</c:v>
                </c:pt>
                <c:pt idx="22">
                  <c:v>830.099999999999</c:v>
                </c:pt>
                <c:pt idx="23">
                  <c:v>830.14999999999895</c:v>
                </c:pt>
                <c:pt idx="24">
                  <c:v>830.19999999999891</c:v>
                </c:pt>
                <c:pt idx="25">
                  <c:v>830.24999999999886</c:v>
                </c:pt>
                <c:pt idx="26">
                  <c:v>830.29999999999882</c:v>
                </c:pt>
                <c:pt idx="27">
                  <c:v>830.34999999999877</c:v>
                </c:pt>
                <c:pt idx="28">
                  <c:v>830.39999999999873</c:v>
                </c:pt>
                <c:pt idx="29">
                  <c:v>830.44999999999868</c:v>
                </c:pt>
                <c:pt idx="30">
                  <c:v>830.49999999999864</c:v>
                </c:pt>
                <c:pt idx="31">
                  <c:v>830.54999999999859</c:v>
                </c:pt>
                <c:pt idx="32">
                  <c:v>830.59999999999854</c:v>
                </c:pt>
                <c:pt idx="33">
                  <c:v>830.6499999999985</c:v>
                </c:pt>
                <c:pt idx="34">
                  <c:v>830.69999999999845</c:v>
                </c:pt>
                <c:pt idx="35">
                  <c:v>830.74999999999841</c:v>
                </c:pt>
                <c:pt idx="36">
                  <c:v>830.79999999999836</c:v>
                </c:pt>
                <c:pt idx="37">
                  <c:v>830.84999999999832</c:v>
                </c:pt>
                <c:pt idx="38">
                  <c:v>830.89999999999827</c:v>
                </c:pt>
                <c:pt idx="39">
                  <c:v>830.94999999999823</c:v>
                </c:pt>
                <c:pt idx="40">
                  <c:v>830.99999999999818</c:v>
                </c:pt>
                <c:pt idx="41">
                  <c:v>831.04999999999814</c:v>
                </c:pt>
                <c:pt idx="42">
                  <c:v>831.09999999999809</c:v>
                </c:pt>
                <c:pt idx="43">
                  <c:v>831.14999999999804</c:v>
                </c:pt>
                <c:pt idx="44">
                  <c:v>831.199999999998</c:v>
                </c:pt>
                <c:pt idx="45">
                  <c:v>831.24999999999795</c:v>
                </c:pt>
                <c:pt idx="46">
                  <c:v>831.29999999999791</c:v>
                </c:pt>
                <c:pt idx="47">
                  <c:v>831.34999999999786</c:v>
                </c:pt>
                <c:pt idx="48">
                  <c:v>831.39999999999782</c:v>
                </c:pt>
                <c:pt idx="49">
                  <c:v>831.44999999999777</c:v>
                </c:pt>
                <c:pt idx="50">
                  <c:v>831.49999999999773</c:v>
                </c:pt>
                <c:pt idx="51">
                  <c:v>831.54999999999768</c:v>
                </c:pt>
                <c:pt idx="52">
                  <c:v>831.59999999999764</c:v>
                </c:pt>
                <c:pt idx="53">
                  <c:v>831.64999999999759</c:v>
                </c:pt>
                <c:pt idx="54">
                  <c:v>831.69999999999754</c:v>
                </c:pt>
                <c:pt idx="55">
                  <c:v>831.7499999999975</c:v>
                </c:pt>
                <c:pt idx="56">
                  <c:v>831.79999999999745</c:v>
                </c:pt>
                <c:pt idx="57">
                  <c:v>831.84999999999741</c:v>
                </c:pt>
                <c:pt idx="58">
                  <c:v>831.89999999999736</c:v>
                </c:pt>
                <c:pt idx="59">
                  <c:v>831.94999999999732</c:v>
                </c:pt>
                <c:pt idx="60">
                  <c:v>831.99999999999727</c:v>
                </c:pt>
                <c:pt idx="61">
                  <c:v>832.04999999999723</c:v>
                </c:pt>
                <c:pt idx="62">
                  <c:v>832.09999999999718</c:v>
                </c:pt>
                <c:pt idx="63">
                  <c:v>832.14999999999714</c:v>
                </c:pt>
                <c:pt idx="64">
                  <c:v>832.19999999999709</c:v>
                </c:pt>
                <c:pt idx="65">
                  <c:v>832.24999999999704</c:v>
                </c:pt>
                <c:pt idx="66">
                  <c:v>832.299999999997</c:v>
                </c:pt>
                <c:pt idx="67">
                  <c:v>832.34999999999695</c:v>
                </c:pt>
                <c:pt idx="68">
                  <c:v>832.39999999999691</c:v>
                </c:pt>
                <c:pt idx="69">
                  <c:v>832.44999999999686</c:v>
                </c:pt>
                <c:pt idx="70">
                  <c:v>832.49999999999682</c:v>
                </c:pt>
                <c:pt idx="71">
                  <c:v>832.54999999999677</c:v>
                </c:pt>
                <c:pt idx="72">
                  <c:v>832.59999999999673</c:v>
                </c:pt>
                <c:pt idx="73">
                  <c:v>832.64999999999668</c:v>
                </c:pt>
                <c:pt idx="74">
                  <c:v>832.69999999999663</c:v>
                </c:pt>
                <c:pt idx="75">
                  <c:v>832.74999999999659</c:v>
                </c:pt>
                <c:pt idx="76">
                  <c:v>832.79999999999654</c:v>
                </c:pt>
                <c:pt idx="77">
                  <c:v>832.8499999999965</c:v>
                </c:pt>
                <c:pt idx="78">
                  <c:v>832.89999999999645</c:v>
                </c:pt>
                <c:pt idx="79">
                  <c:v>832.94999999999641</c:v>
                </c:pt>
                <c:pt idx="80">
                  <c:v>832.99999999999636</c:v>
                </c:pt>
                <c:pt idx="81">
                  <c:v>833.04999999999632</c:v>
                </c:pt>
                <c:pt idx="82">
                  <c:v>833.09999999999627</c:v>
                </c:pt>
                <c:pt idx="83">
                  <c:v>833.14999999999623</c:v>
                </c:pt>
                <c:pt idx="84">
                  <c:v>833.19999999999618</c:v>
                </c:pt>
                <c:pt idx="85">
                  <c:v>833.24999999999613</c:v>
                </c:pt>
                <c:pt idx="86">
                  <c:v>833.29999999999609</c:v>
                </c:pt>
                <c:pt idx="87">
                  <c:v>833.34999999999604</c:v>
                </c:pt>
                <c:pt idx="88">
                  <c:v>833.399999999996</c:v>
                </c:pt>
                <c:pt idx="89">
                  <c:v>833.44999999999595</c:v>
                </c:pt>
                <c:pt idx="90">
                  <c:v>833.49999999999591</c:v>
                </c:pt>
                <c:pt idx="91">
                  <c:v>833.54999999999586</c:v>
                </c:pt>
                <c:pt idx="92">
                  <c:v>833.59999999999582</c:v>
                </c:pt>
                <c:pt idx="93">
                  <c:v>833.64999999999577</c:v>
                </c:pt>
                <c:pt idx="94">
                  <c:v>833.69999999999573</c:v>
                </c:pt>
                <c:pt idx="95">
                  <c:v>833.74999999999568</c:v>
                </c:pt>
                <c:pt idx="96">
                  <c:v>833.79999999999563</c:v>
                </c:pt>
                <c:pt idx="97">
                  <c:v>833.84999999999559</c:v>
                </c:pt>
                <c:pt idx="98">
                  <c:v>833.89999999999554</c:v>
                </c:pt>
                <c:pt idx="99">
                  <c:v>833.9499999999955</c:v>
                </c:pt>
                <c:pt idx="100">
                  <c:v>833.99999999999545</c:v>
                </c:pt>
                <c:pt idx="101">
                  <c:v>834.04999999999541</c:v>
                </c:pt>
                <c:pt idx="102">
                  <c:v>834.09999999999536</c:v>
                </c:pt>
                <c:pt idx="103">
                  <c:v>834.14999999999532</c:v>
                </c:pt>
                <c:pt idx="104">
                  <c:v>834.19999999999527</c:v>
                </c:pt>
                <c:pt idx="105">
                  <c:v>834.24999999999523</c:v>
                </c:pt>
                <c:pt idx="106">
                  <c:v>834.29999999999518</c:v>
                </c:pt>
                <c:pt idx="107">
                  <c:v>834.34999999999513</c:v>
                </c:pt>
                <c:pt idx="108">
                  <c:v>834.39999999999509</c:v>
                </c:pt>
                <c:pt idx="109">
                  <c:v>834.44999999999504</c:v>
                </c:pt>
                <c:pt idx="110">
                  <c:v>834.499999999995</c:v>
                </c:pt>
                <c:pt idx="111">
                  <c:v>834.54999999999495</c:v>
                </c:pt>
                <c:pt idx="112">
                  <c:v>834.59999999999491</c:v>
                </c:pt>
                <c:pt idx="113">
                  <c:v>834.64999999999486</c:v>
                </c:pt>
                <c:pt idx="114">
                  <c:v>834.69999999999482</c:v>
                </c:pt>
                <c:pt idx="115">
                  <c:v>834.74999999999477</c:v>
                </c:pt>
                <c:pt idx="116">
                  <c:v>834.79999999999472</c:v>
                </c:pt>
                <c:pt idx="117">
                  <c:v>834.84999999999468</c:v>
                </c:pt>
                <c:pt idx="118">
                  <c:v>834.89999999999463</c:v>
                </c:pt>
                <c:pt idx="119">
                  <c:v>834.94999999999459</c:v>
                </c:pt>
                <c:pt idx="120">
                  <c:v>834.99999999999454</c:v>
                </c:pt>
                <c:pt idx="121">
                  <c:v>835.0499999999945</c:v>
                </c:pt>
                <c:pt idx="122">
                  <c:v>835.09999999999445</c:v>
                </c:pt>
                <c:pt idx="123">
                  <c:v>835.14999999999441</c:v>
                </c:pt>
                <c:pt idx="124">
                  <c:v>835.19999999999436</c:v>
                </c:pt>
                <c:pt idx="125">
                  <c:v>835.24999999999432</c:v>
                </c:pt>
                <c:pt idx="126">
                  <c:v>835.29999999999427</c:v>
                </c:pt>
                <c:pt idx="127">
                  <c:v>835.34999999999422</c:v>
                </c:pt>
                <c:pt idx="128">
                  <c:v>835.39999999999418</c:v>
                </c:pt>
                <c:pt idx="129">
                  <c:v>835.44999999999413</c:v>
                </c:pt>
                <c:pt idx="130">
                  <c:v>835.49999999999409</c:v>
                </c:pt>
                <c:pt idx="131">
                  <c:v>835.54999999999404</c:v>
                </c:pt>
                <c:pt idx="132">
                  <c:v>835.599999999994</c:v>
                </c:pt>
                <c:pt idx="133">
                  <c:v>835.64999999999395</c:v>
                </c:pt>
                <c:pt idx="134">
                  <c:v>835.69999999999391</c:v>
                </c:pt>
                <c:pt idx="135">
                  <c:v>835.74999999999386</c:v>
                </c:pt>
                <c:pt idx="136">
                  <c:v>835.79999999999382</c:v>
                </c:pt>
                <c:pt idx="137">
                  <c:v>835.84999999999377</c:v>
                </c:pt>
                <c:pt idx="138">
                  <c:v>835.89999999999372</c:v>
                </c:pt>
                <c:pt idx="139">
                  <c:v>835.94999999999368</c:v>
                </c:pt>
                <c:pt idx="140">
                  <c:v>835.99999999999363</c:v>
                </c:pt>
                <c:pt idx="141">
                  <c:v>836.04999999999359</c:v>
                </c:pt>
                <c:pt idx="142">
                  <c:v>836.09999999999354</c:v>
                </c:pt>
                <c:pt idx="143">
                  <c:v>836.1499999999935</c:v>
                </c:pt>
                <c:pt idx="144">
                  <c:v>836.19999999999345</c:v>
                </c:pt>
                <c:pt idx="145">
                  <c:v>836.24999999999341</c:v>
                </c:pt>
                <c:pt idx="146">
                  <c:v>836.29999999999336</c:v>
                </c:pt>
                <c:pt idx="147">
                  <c:v>836.34999999999332</c:v>
                </c:pt>
                <c:pt idx="148">
                  <c:v>836.39999999999327</c:v>
                </c:pt>
                <c:pt idx="149">
                  <c:v>836.44999999999322</c:v>
                </c:pt>
                <c:pt idx="150">
                  <c:v>836.49999999999318</c:v>
                </c:pt>
                <c:pt idx="151">
                  <c:v>836.54999999999313</c:v>
                </c:pt>
                <c:pt idx="152">
                  <c:v>836.59999999999309</c:v>
                </c:pt>
                <c:pt idx="153">
                  <c:v>836.64999999999304</c:v>
                </c:pt>
                <c:pt idx="154">
                  <c:v>836.699999999993</c:v>
                </c:pt>
                <c:pt idx="155">
                  <c:v>836.74999999999295</c:v>
                </c:pt>
                <c:pt idx="156">
                  <c:v>836.79999999999291</c:v>
                </c:pt>
                <c:pt idx="157">
                  <c:v>836.84999999999286</c:v>
                </c:pt>
                <c:pt idx="158">
                  <c:v>836.89999999999281</c:v>
                </c:pt>
                <c:pt idx="159">
                  <c:v>836.94999999999277</c:v>
                </c:pt>
                <c:pt idx="160">
                  <c:v>836.99999999999272</c:v>
                </c:pt>
                <c:pt idx="161">
                  <c:v>837.04999999999268</c:v>
                </c:pt>
                <c:pt idx="162">
                  <c:v>837.09999999999263</c:v>
                </c:pt>
                <c:pt idx="163">
                  <c:v>837.14999999999259</c:v>
                </c:pt>
                <c:pt idx="164">
                  <c:v>837.19999999999254</c:v>
                </c:pt>
                <c:pt idx="165">
                  <c:v>837.2499999999925</c:v>
                </c:pt>
                <c:pt idx="166">
                  <c:v>837.29999999999245</c:v>
                </c:pt>
                <c:pt idx="167">
                  <c:v>837.34999999999241</c:v>
                </c:pt>
                <c:pt idx="168">
                  <c:v>837.39999999999236</c:v>
                </c:pt>
                <c:pt idx="169">
                  <c:v>837.44999999999231</c:v>
                </c:pt>
                <c:pt idx="170">
                  <c:v>837.49999999999227</c:v>
                </c:pt>
                <c:pt idx="171">
                  <c:v>837.54999999999222</c:v>
                </c:pt>
                <c:pt idx="172">
                  <c:v>837.59999999999218</c:v>
                </c:pt>
                <c:pt idx="173">
                  <c:v>837.64999999999213</c:v>
                </c:pt>
                <c:pt idx="174">
                  <c:v>837.69999999999209</c:v>
                </c:pt>
                <c:pt idx="175">
                  <c:v>837.74999999999204</c:v>
                </c:pt>
                <c:pt idx="176">
                  <c:v>837.799999999992</c:v>
                </c:pt>
                <c:pt idx="177">
                  <c:v>837.84999999999195</c:v>
                </c:pt>
                <c:pt idx="178">
                  <c:v>837.89999999999191</c:v>
                </c:pt>
                <c:pt idx="179">
                  <c:v>837.94999999999186</c:v>
                </c:pt>
                <c:pt idx="180">
                  <c:v>837.99999999999181</c:v>
                </c:pt>
                <c:pt idx="181">
                  <c:v>838.04999999999177</c:v>
                </c:pt>
                <c:pt idx="182">
                  <c:v>838.09999999999172</c:v>
                </c:pt>
                <c:pt idx="183">
                  <c:v>838.14999999999168</c:v>
                </c:pt>
                <c:pt idx="184">
                  <c:v>838.19999999999163</c:v>
                </c:pt>
                <c:pt idx="185">
                  <c:v>838.24999999999159</c:v>
                </c:pt>
                <c:pt idx="186">
                  <c:v>838.29999999999154</c:v>
                </c:pt>
                <c:pt idx="187">
                  <c:v>838.3499999999915</c:v>
                </c:pt>
                <c:pt idx="188">
                  <c:v>838.39999999999145</c:v>
                </c:pt>
                <c:pt idx="189">
                  <c:v>838.44999999999141</c:v>
                </c:pt>
                <c:pt idx="190">
                  <c:v>838.49999999999136</c:v>
                </c:pt>
                <c:pt idx="191">
                  <c:v>838.54999999999131</c:v>
                </c:pt>
                <c:pt idx="192">
                  <c:v>838.59999999999127</c:v>
                </c:pt>
                <c:pt idx="193">
                  <c:v>838.64999999999122</c:v>
                </c:pt>
                <c:pt idx="194">
                  <c:v>838.69999999999118</c:v>
                </c:pt>
                <c:pt idx="195">
                  <c:v>838.74999999999113</c:v>
                </c:pt>
                <c:pt idx="196">
                  <c:v>838.79999999999109</c:v>
                </c:pt>
                <c:pt idx="197">
                  <c:v>838.84999999999104</c:v>
                </c:pt>
                <c:pt idx="198">
                  <c:v>838.899999999991</c:v>
                </c:pt>
                <c:pt idx="199">
                  <c:v>838.94999999999095</c:v>
                </c:pt>
                <c:pt idx="200">
                  <c:v>838.99999999999091</c:v>
                </c:pt>
                <c:pt idx="201">
                  <c:v>839.04999999999086</c:v>
                </c:pt>
                <c:pt idx="202">
                  <c:v>839.09999999999081</c:v>
                </c:pt>
                <c:pt idx="203">
                  <c:v>839.14999999999077</c:v>
                </c:pt>
                <c:pt idx="204">
                  <c:v>839.19999999999072</c:v>
                </c:pt>
                <c:pt idx="205">
                  <c:v>839.24999999999068</c:v>
                </c:pt>
                <c:pt idx="206">
                  <c:v>839.29999999999063</c:v>
                </c:pt>
                <c:pt idx="207">
                  <c:v>839.34999999999059</c:v>
                </c:pt>
                <c:pt idx="208">
                  <c:v>839.39999999999054</c:v>
                </c:pt>
                <c:pt idx="209">
                  <c:v>839.4499999999905</c:v>
                </c:pt>
                <c:pt idx="210">
                  <c:v>839.49999999999045</c:v>
                </c:pt>
                <c:pt idx="211">
                  <c:v>839.5499999999904</c:v>
                </c:pt>
                <c:pt idx="212">
                  <c:v>839.59999999999036</c:v>
                </c:pt>
                <c:pt idx="213">
                  <c:v>839.64999999999031</c:v>
                </c:pt>
                <c:pt idx="214">
                  <c:v>839.69999999999027</c:v>
                </c:pt>
                <c:pt idx="215">
                  <c:v>839.74999999999022</c:v>
                </c:pt>
                <c:pt idx="216">
                  <c:v>839.79999999999018</c:v>
                </c:pt>
                <c:pt idx="217">
                  <c:v>839.84999999999013</c:v>
                </c:pt>
                <c:pt idx="218">
                  <c:v>839.89999999999009</c:v>
                </c:pt>
                <c:pt idx="219">
                  <c:v>839.94999999999004</c:v>
                </c:pt>
                <c:pt idx="220">
                  <c:v>839.99999999999</c:v>
                </c:pt>
                <c:pt idx="221">
                  <c:v>840.04999999998995</c:v>
                </c:pt>
                <c:pt idx="222">
                  <c:v>840.0999999999899</c:v>
                </c:pt>
                <c:pt idx="223">
                  <c:v>840.14999999998986</c:v>
                </c:pt>
                <c:pt idx="224">
                  <c:v>840.19999999998981</c:v>
                </c:pt>
                <c:pt idx="225">
                  <c:v>840.24999999998977</c:v>
                </c:pt>
                <c:pt idx="226">
                  <c:v>840.29999999998972</c:v>
                </c:pt>
                <c:pt idx="227">
                  <c:v>840.34999999998968</c:v>
                </c:pt>
                <c:pt idx="228">
                  <c:v>840.39999999998963</c:v>
                </c:pt>
                <c:pt idx="229">
                  <c:v>840.44999999998959</c:v>
                </c:pt>
                <c:pt idx="230">
                  <c:v>840.49999999998954</c:v>
                </c:pt>
                <c:pt idx="231">
                  <c:v>840.5499999999895</c:v>
                </c:pt>
                <c:pt idx="232">
                  <c:v>840.59999999998945</c:v>
                </c:pt>
                <c:pt idx="233">
                  <c:v>840.6499999999894</c:v>
                </c:pt>
                <c:pt idx="234">
                  <c:v>840.69999999998936</c:v>
                </c:pt>
                <c:pt idx="235">
                  <c:v>840.74999999998931</c:v>
                </c:pt>
                <c:pt idx="236">
                  <c:v>840.79999999998927</c:v>
                </c:pt>
                <c:pt idx="237">
                  <c:v>840.84999999998922</c:v>
                </c:pt>
                <c:pt idx="238">
                  <c:v>840.89999999998918</c:v>
                </c:pt>
                <c:pt idx="239">
                  <c:v>840.94999999998913</c:v>
                </c:pt>
                <c:pt idx="240">
                  <c:v>840.99999999998909</c:v>
                </c:pt>
                <c:pt idx="241">
                  <c:v>841.04999999998904</c:v>
                </c:pt>
                <c:pt idx="242">
                  <c:v>841.099999999989</c:v>
                </c:pt>
                <c:pt idx="243">
                  <c:v>841.14999999998895</c:v>
                </c:pt>
                <c:pt idx="244">
                  <c:v>841.1999999999889</c:v>
                </c:pt>
                <c:pt idx="245">
                  <c:v>841.24999999998886</c:v>
                </c:pt>
                <c:pt idx="246">
                  <c:v>841.29999999998881</c:v>
                </c:pt>
                <c:pt idx="247">
                  <c:v>841.34999999998877</c:v>
                </c:pt>
                <c:pt idx="248">
                  <c:v>841.39999999998872</c:v>
                </c:pt>
                <c:pt idx="249">
                  <c:v>841.44999999998868</c:v>
                </c:pt>
                <c:pt idx="250">
                  <c:v>841.49999999998863</c:v>
                </c:pt>
                <c:pt idx="251">
                  <c:v>841.54999999998859</c:v>
                </c:pt>
                <c:pt idx="252">
                  <c:v>841.59999999998854</c:v>
                </c:pt>
                <c:pt idx="253">
                  <c:v>841.64999999998849</c:v>
                </c:pt>
                <c:pt idx="254">
                  <c:v>841.69999999998845</c:v>
                </c:pt>
                <c:pt idx="255">
                  <c:v>841.7499999999884</c:v>
                </c:pt>
                <c:pt idx="256">
                  <c:v>841.79999999998836</c:v>
                </c:pt>
                <c:pt idx="257">
                  <c:v>841.84999999998831</c:v>
                </c:pt>
                <c:pt idx="258">
                  <c:v>841.89999999998827</c:v>
                </c:pt>
                <c:pt idx="259">
                  <c:v>841.94999999998822</c:v>
                </c:pt>
                <c:pt idx="260">
                  <c:v>841.99999999998818</c:v>
                </c:pt>
                <c:pt idx="261">
                  <c:v>842.04999999998813</c:v>
                </c:pt>
                <c:pt idx="262">
                  <c:v>842.09999999998809</c:v>
                </c:pt>
                <c:pt idx="263">
                  <c:v>842.14999999998804</c:v>
                </c:pt>
                <c:pt idx="264">
                  <c:v>842.19999999998799</c:v>
                </c:pt>
                <c:pt idx="265">
                  <c:v>842.24999999998795</c:v>
                </c:pt>
                <c:pt idx="266">
                  <c:v>842.2999999999879</c:v>
                </c:pt>
                <c:pt idx="267">
                  <c:v>842.34999999998786</c:v>
                </c:pt>
                <c:pt idx="268">
                  <c:v>842.39999999998781</c:v>
                </c:pt>
                <c:pt idx="269">
                  <c:v>842.44999999998777</c:v>
                </c:pt>
                <c:pt idx="270">
                  <c:v>842.49999999998772</c:v>
                </c:pt>
                <c:pt idx="271">
                  <c:v>842.54999999998768</c:v>
                </c:pt>
                <c:pt idx="272">
                  <c:v>842.59999999998763</c:v>
                </c:pt>
                <c:pt idx="273">
                  <c:v>842.64999999998759</c:v>
                </c:pt>
                <c:pt idx="274">
                  <c:v>842.69999999998754</c:v>
                </c:pt>
                <c:pt idx="275">
                  <c:v>842.74999999998749</c:v>
                </c:pt>
                <c:pt idx="276">
                  <c:v>842.79999999998745</c:v>
                </c:pt>
                <c:pt idx="277">
                  <c:v>842.8499999999874</c:v>
                </c:pt>
                <c:pt idx="278">
                  <c:v>842.89999999998736</c:v>
                </c:pt>
                <c:pt idx="279">
                  <c:v>842.94999999998731</c:v>
                </c:pt>
                <c:pt idx="280">
                  <c:v>842.99999999998727</c:v>
                </c:pt>
                <c:pt idx="281">
                  <c:v>843.04999999998722</c:v>
                </c:pt>
                <c:pt idx="282">
                  <c:v>843.09999999998718</c:v>
                </c:pt>
                <c:pt idx="283">
                  <c:v>843.14999999998713</c:v>
                </c:pt>
                <c:pt idx="284">
                  <c:v>843.19999999998709</c:v>
                </c:pt>
                <c:pt idx="285">
                  <c:v>843.24999999998704</c:v>
                </c:pt>
                <c:pt idx="286">
                  <c:v>843.29999999998699</c:v>
                </c:pt>
                <c:pt idx="287">
                  <c:v>843.34999999998695</c:v>
                </c:pt>
                <c:pt idx="288">
                  <c:v>843.3999999999869</c:v>
                </c:pt>
                <c:pt idx="289">
                  <c:v>843.44999999998686</c:v>
                </c:pt>
                <c:pt idx="290">
                  <c:v>843.49999999998681</c:v>
                </c:pt>
                <c:pt idx="291">
                  <c:v>843.54999999998677</c:v>
                </c:pt>
                <c:pt idx="292">
                  <c:v>843.59999999998672</c:v>
                </c:pt>
                <c:pt idx="293">
                  <c:v>843.64999999998668</c:v>
                </c:pt>
                <c:pt idx="294">
                  <c:v>843.69999999998663</c:v>
                </c:pt>
                <c:pt idx="295">
                  <c:v>843.74999999998658</c:v>
                </c:pt>
                <c:pt idx="296">
                  <c:v>843.79999999998654</c:v>
                </c:pt>
                <c:pt idx="297">
                  <c:v>843.84999999998649</c:v>
                </c:pt>
                <c:pt idx="298">
                  <c:v>843.89999999998645</c:v>
                </c:pt>
                <c:pt idx="299">
                  <c:v>843.9499999999864</c:v>
                </c:pt>
                <c:pt idx="300">
                  <c:v>843.99999999998636</c:v>
                </c:pt>
                <c:pt idx="301">
                  <c:v>844.04999999998631</c:v>
                </c:pt>
                <c:pt idx="302">
                  <c:v>844.09999999998627</c:v>
                </c:pt>
                <c:pt idx="303">
                  <c:v>844.14999999998622</c:v>
                </c:pt>
                <c:pt idx="304">
                  <c:v>844.19999999998618</c:v>
                </c:pt>
                <c:pt idx="305">
                  <c:v>844.24999999998613</c:v>
                </c:pt>
                <c:pt idx="306">
                  <c:v>844.29999999998608</c:v>
                </c:pt>
                <c:pt idx="307">
                  <c:v>844.34999999998604</c:v>
                </c:pt>
                <c:pt idx="308">
                  <c:v>844.39999999998599</c:v>
                </c:pt>
                <c:pt idx="309">
                  <c:v>844.44999999998595</c:v>
                </c:pt>
                <c:pt idx="310">
                  <c:v>844.4999999999859</c:v>
                </c:pt>
                <c:pt idx="311">
                  <c:v>844.54999999998586</c:v>
                </c:pt>
                <c:pt idx="312">
                  <c:v>844.59999999998581</c:v>
                </c:pt>
                <c:pt idx="313">
                  <c:v>844.64999999998577</c:v>
                </c:pt>
                <c:pt idx="314">
                  <c:v>844.69999999998572</c:v>
                </c:pt>
                <c:pt idx="315">
                  <c:v>844.74999999998568</c:v>
                </c:pt>
                <c:pt idx="316">
                  <c:v>844.79999999998563</c:v>
                </c:pt>
                <c:pt idx="317">
                  <c:v>844.84999999998558</c:v>
                </c:pt>
                <c:pt idx="318">
                  <c:v>844.89999999998554</c:v>
                </c:pt>
                <c:pt idx="319">
                  <c:v>844.94999999998549</c:v>
                </c:pt>
                <c:pt idx="320">
                  <c:v>844.99999999998545</c:v>
                </c:pt>
                <c:pt idx="321">
                  <c:v>845.0499999999854</c:v>
                </c:pt>
                <c:pt idx="322">
                  <c:v>845.09999999998536</c:v>
                </c:pt>
                <c:pt idx="323">
                  <c:v>845.14999999998531</c:v>
                </c:pt>
                <c:pt idx="324">
                  <c:v>845.19999999998527</c:v>
                </c:pt>
                <c:pt idx="325">
                  <c:v>845.24999999998522</c:v>
                </c:pt>
                <c:pt idx="326">
                  <c:v>845.29999999998518</c:v>
                </c:pt>
                <c:pt idx="327">
                  <c:v>845.34999999998513</c:v>
                </c:pt>
                <c:pt idx="328">
                  <c:v>845.39999999998508</c:v>
                </c:pt>
                <c:pt idx="329">
                  <c:v>845.44999999998504</c:v>
                </c:pt>
                <c:pt idx="330">
                  <c:v>845.49999999998499</c:v>
                </c:pt>
                <c:pt idx="331">
                  <c:v>845.54999999998495</c:v>
                </c:pt>
                <c:pt idx="332">
                  <c:v>845.5999999999849</c:v>
                </c:pt>
                <c:pt idx="333">
                  <c:v>845.64999999998486</c:v>
                </c:pt>
                <c:pt idx="334">
                  <c:v>845.69999999998481</c:v>
                </c:pt>
                <c:pt idx="335">
                  <c:v>845.74999999998477</c:v>
                </c:pt>
                <c:pt idx="336">
                  <c:v>845.79999999998472</c:v>
                </c:pt>
                <c:pt idx="337">
                  <c:v>845.84999999998468</c:v>
                </c:pt>
                <c:pt idx="338">
                  <c:v>845.89999999998463</c:v>
                </c:pt>
                <c:pt idx="339">
                  <c:v>845.94999999998458</c:v>
                </c:pt>
                <c:pt idx="340">
                  <c:v>845.99999999998454</c:v>
                </c:pt>
                <c:pt idx="341">
                  <c:v>846.04999999998449</c:v>
                </c:pt>
                <c:pt idx="342">
                  <c:v>846.09999999998445</c:v>
                </c:pt>
                <c:pt idx="343">
                  <c:v>846.1499999999844</c:v>
                </c:pt>
                <c:pt idx="344">
                  <c:v>846.19999999998436</c:v>
                </c:pt>
                <c:pt idx="345">
                  <c:v>846.24999999998431</c:v>
                </c:pt>
                <c:pt idx="346">
                  <c:v>846.29999999998427</c:v>
                </c:pt>
                <c:pt idx="347">
                  <c:v>846.34999999998422</c:v>
                </c:pt>
                <c:pt idx="348">
                  <c:v>846.39999999998417</c:v>
                </c:pt>
                <c:pt idx="349">
                  <c:v>846.44999999998413</c:v>
                </c:pt>
                <c:pt idx="350">
                  <c:v>846.49999999998408</c:v>
                </c:pt>
                <c:pt idx="351">
                  <c:v>846.54999999998404</c:v>
                </c:pt>
                <c:pt idx="352">
                  <c:v>846.59999999998399</c:v>
                </c:pt>
                <c:pt idx="353">
                  <c:v>846.64999999998395</c:v>
                </c:pt>
                <c:pt idx="354">
                  <c:v>846.6999999999839</c:v>
                </c:pt>
                <c:pt idx="355">
                  <c:v>846.74999999998386</c:v>
                </c:pt>
                <c:pt idx="356">
                  <c:v>846.79999999998381</c:v>
                </c:pt>
                <c:pt idx="357">
                  <c:v>846.84999999998377</c:v>
                </c:pt>
                <c:pt idx="358">
                  <c:v>846.89999999998372</c:v>
                </c:pt>
                <c:pt idx="359">
                  <c:v>846.94999999998367</c:v>
                </c:pt>
                <c:pt idx="360">
                  <c:v>846.99999999998363</c:v>
                </c:pt>
                <c:pt idx="361">
                  <c:v>847.04999999998358</c:v>
                </c:pt>
                <c:pt idx="362">
                  <c:v>847.09999999998354</c:v>
                </c:pt>
                <c:pt idx="363">
                  <c:v>847.14999999998349</c:v>
                </c:pt>
                <c:pt idx="364">
                  <c:v>847.19999999998345</c:v>
                </c:pt>
                <c:pt idx="365">
                  <c:v>847.2499999999834</c:v>
                </c:pt>
                <c:pt idx="366">
                  <c:v>847.29999999998336</c:v>
                </c:pt>
                <c:pt idx="367">
                  <c:v>847.34999999998331</c:v>
                </c:pt>
                <c:pt idx="368">
                  <c:v>847.39999999998327</c:v>
                </c:pt>
                <c:pt idx="369">
                  <c:v>847.44999999998322</c:v>
                </c:pt>
                <c:pt idx="370">
                  <c:v>847.49999999998317</c:v>
                </c:pt>
                <c:pt idx="371">
                  <c:v>847.54999999998313</c:v>
                </c:pt>
                <c:pt idx="372">
                  <c:v>847.59999999998308</c:v>
                </c:pt>
                <c:pt idx="373">
                  <c:v>847.64999999998304</c:v>
                </c:pt>
                <c:pt idx="374">
                  <c:v>847.69999999998299</c:v>
                </c:pt>
                <c:pt idx="375">
                  <c:v>847.74999999998295</c:v>
                </c:pt>
                <c:pt idx="376">
                  <c:v>847.7999999999829</c:v>
                </c:pt>
                <c:pt idx="377">
                  <c:v>847.84999999998286</c:v>
                </c:pt>
                <c:pt idx="378">
                  <c:v>847.89999999998281</c:v>
                </c:pt>
                <c:pt idx="379">
                  <c:v>847.94999999998277</c:v>
                </c:pt>
                <c:pt idx="380">
                  <c:v>847.99999999998272</c:v>
                </c:pt>
                <c:pt idx="381">
                  <c:v>848.04999999998267</c:v>
                </c:pt>
                <c:pt idx="382">
                  <c:v>848.09999999998263</c:v>
                </c:pt>
                <c:pt idx="383">
                  <c:v>848.14999999998258</c:v>
                </c:pt>
                <c:pt idx="384">
                  <c:v>848.19999999998254</c:v>
                </c:pt>
                <c:pt idx="385">
                  <c:v>848.24999999998249</c:v>
                </c:pt>
                <c:pt idx="386">
                  <c:v>848.29999999998245</c:v>
                </c:pt>
                <c:pt idx="387">
                  <c:v>848.3499999999824</c:v>
                </c:pt>
                <c:pt idx="388">
                  <c:v>848.39999999998236</c:v>
                </c:pt>
                <c:pt idx="389">
                  <c:v>848.44999999998231</c:v>
                </c:pt>
                <c:pt idx="390">
                  <c:v>848.49999999998226</c:v>
                </c:pt>
                <c:pt idx="391">
                  <c:v>848.54999999998222</c:v>
                </c:pt>
                <c:pt idx="392">
                  <c:v>848.59999999998217</c:v>
                </c:pt>
                <c:pt idx="393">
                  <c:v>848.64999999998213</c:v>
                </c:pt>
                <c:pt idx="394">
                  <c:v>848.69999999998208</c:v>
                </c:pt>
                <c:pt idx="395">
                  <c:v>848.74999999998204</c:v>
                </c:pt>
                <c:pt idx="396">
                  <c:v>848.79999999998199</c:v>
                </c:pt>
                <c:pt idx="397">
                  <c:v>848.84999999998195</c:v>
                </c:pt>
                <c:pt idx="398">
                  <c:v>848.8999999999819</c:v>
                </c:pt>
                <c:pt idx="399">
                  <c:v>848.94999999998186</c:v>
                </c:pt>
                <c:pt idx="400">
                  <c:v>848.99999999998181</c:v>
                </c:pt>
                <c:pt idx="401">
                  <c:v>849.04999999998176</c:v>
                </c:pt>
                <c:pt idx="402">
                  <c:v>849.09999999998172</c:v>
                </c:pt>
                <c:pt idx="403">
                  <c:v>849.14999999998167</c:v>
                </c:pt>
                <c:pt idx="404">
                  <c:v>849.19999999998163</c:v>
                </c:pt>
                <c:pt idx="405">
                  <c:v>849.24999999998158</c:v>
                </c:pt>
                <c:pt idx="406">
                  <c:v>849.29999999998154</c:v>
                </c:pt>
                <c:pt idx="407">
                  <c:v>849.34999999998149</c:v>
                </c:pt>
                <c:pt idx="408">
                  <c:v>849.39999999998145</c:v>
                </c:pt>
                <c:pt idx="409">
                  <c:v>849.4499999999814</c:v>
                </c:pt>
                <c:pt idx="410">
                  <c:v>849.49999999998136</c:v>
                </c:pt>
                <c:pt idx="411">
                  <c:v>849.54999999998131</c:v>
                </c:pt>
                <c:pt idx="412">
                  <c:v>849.59999999998126</c:v>
                </c:pt>
                <c:pt idx="413">
                  <c:v>849.64999999998122</c:v>
                </c:pt>
                <c:pt idx="414">
                  <c:v>849.69999999998117</c:v>
                </c:pt>
                <c:pt idx="415">
                  <c:v>849.74999999998113</c:v>
                </c:pt>
                <c:pt idx="416">
                  <c:v>849.79999999998108</c:v>
                </c:pt>
                <c:pt idx="417">
                  <c:v>849.84999999998104</c:v>
                </c:pt>
                <c:pt idx="418">
                  <c:v>849.89999999998099</c:v>
                </c:pt>
                <c:pt idx="419">
                  <c:v>849.94999999998095</c:v>
                </c:pt>
                <c:pt idx="420">
                  <c:v>849.9999999999809</c:v>
                </c:pt>
                <c:pt idx="421">
                  <c:v>850.04999999998086</c:v>
                </c:pt>
                <c:pt idx="422">
                  <c:v>850.09999999998081</c:v>
                </c:pt>
                <c:pt idx="423">
                  <c:v>850.14999999998076</c:v>
                </c:pt>
                <c:pt idx="424">
                  <c:v>850.19999999998072</c:v>
                </c:pt>
                <c:pt idx="425">
                  <c:v>850.24999999998067</c:v>
                </c:pt>
                <c:pt idx="426">
                  <c:v>850.29999999998063</c:v>
                </c:pt>
                <c:pt idx="427">
                  <c:v>850.34999999998058</c:v>
                </c:pt>
                <c:pt idx="428">
                  <c:v>850.39999999998054</c:v>
                </c:pt>
                <c:pt idx="429">
                  <c:v>850.44999999998049</c:v>
                </c:pt>
                <c:pt idx="430">
                  <c:v>850.49999999998045</c:v>
                </c:pt>
                <c:pt idx="431">
                  <c:v>850.5499999999804</c:v>
                </c:pt>
                <c:pt idx="432">
                  <c:v>850.59999999998035</c:v>
                </c:pt>
                <c:pt idx="433">
                  <c:v>850.64999999998031</c:v>
                </c:pt>
                <c:pt idx="434">
                  <c:v>850.69999999998026</c:v>
                </c:pt>
                <c:pt idx="435">
                  <c:v>850.74999999998022</c:v>
                </c:pt>
                <c:pt idx="436">
                  <c:v>850.79999999998017</c:v>
                </c:pt>
                <c:pt idx="437">
                  <c:v>850.84999999998013</c:v>
                </c:pt>
                <c:pt idx="438">
                  <c:v>850.89999999998008</c:v>
                </c:pt>
                <c:pt idx="439">
                  <c:v>850.94999999998004</c:v>
                </c:pt>
                <c:pt idx="440">
                  <c:v>850.99999999997999</c:v>
                </c:pt>
                <c:pt idx="441">
                  <c:v>851.04999999997995</c:v>
                </c:pt>
                <c:pt idx="442">
                  <c:v>851.0999999999799</c:v>
                </c:pt>
                <c:pt idx="443">
                  <c:v>851.14999999997985</c:v>
                </c:pt>
                <c:pt idx="444">
                  <c:v>851.19999999997981</c:v>
                </c:pt>
                <c:pt idx="445">
                  <c:v>851.24999999997976</c:v>
                </c:pt>
                <c:pt idx="446">
                  <c:v>851.29999999997972</c:v>
                </c:pt>
                <c:pt idx="447">
                  <c:v>851.34999999997967</c:v>
                </c:pt>
                <c:pt idx="448">
                  <c:v>851.39999999997963</c:v>
                </c:pt>
                <c:pt idx="449">
                  <c:v>851.44999999997958</c:v>
                </c:pt>
                <c:pt idx="450">
                  <c:v>851.49999999997954</c:v>
                </c:pt>
                <c:pt idx="451">
                  <c:v>851.54999999997949</c:v>
                </c:pt>
                <c:pt idx="452">
                  <c:v>851.59999999997945</c:v>
                </c:pt>
                <c:pt idx="453">
                  <c:v>851.6499999999794</c:v>
                </c:pt>
                <c:pt idx="454">
                  <c:v>851.69999999997935</c:v>
                </c:pt>
                <c:pt idx="455">
                  <c:v>851.74999999997931</c:v>
                </c:pt>
                <c:pt idx="456">
                  <c:v>851.79999999997926</c:v>
                </c:pt>
                <c:pt idx="457">
                  <c:v>851.84999999997922</c:v>
                </c:pt>
                <c:pt idx="458">
                  <c:v>851.89999999997917</c:v>
                </c:pt>
                <c:pt idx="459">
                  <c:v>851.94999999997913</c:v>
                </c:pt>
                <c:pt idx="460">
                  <c:v>851.99999999997908</c:v>
                </c:pt>
                <c:pt idx="461">
                  <c:v>852.04999999997904</c:v>
                </c:pt>
                <c:pt idx="462">
                  <c:v>852.09999999997899</c:v>
                </c:pt>
                <c:pt idx="463">
                  <c:v>852.14999999997895</c:v>
                </c:pt>
                <c:pt idx="464">
                  <c:v>852.1999999999789</c:v>
                </c:pt>
                <c:pt idx="465">
                  <c:v>852.24999999997885</c:v>
                </c:pt>
                <c:pt idx="466">
                  <c:v>852.29999999997881</c:v>
                </c:pt>
                <c:pt idx="467">
                  <c:v>852.34999999997876</c:v>
                </c:pt>
                <c:pt idx="468">
                  <c:v>852.39999999997872</c:v>
                </c:pt>
                <c:pt idx="469">
                  <c:v>852.44999999997867</c:v>
                </c:pt>
                <c:pt idx="470">
                  <c:v>852.49999999997863</c:v>
                </c:pt>
                <c:pt idx="471">
                  <c:v>852.54999999997858</c:v>
                </c:pt>
                <c:pt idx="472">
                  <c:v>852.59999999997854</c:v>
                </c:pt>
                <c:pt idx="473">
                  <c:v>852.64999999997849</c:v>
                </c:pt>
                <c:pt idx="474">
                  <c:v>852.69999999997844</c:v>
                </c:pt>
                <c:pt idx="475">
                  <c:v>852.7499999999784</c:v>
                </c:pt>
                <c:pt idx="476">
                  <c:v>852.79999999997835</c:v>
                </c:pt>
                <c:pt idx="477">
                  <c:v>852.84999999997831</c:v>
                </c:pt>
                <c:pt idx="478">
                  <c:v>852.89999999997826</c:v>
                </c:pt>
                <c:pt idx="479">
                  <c:v>852.94999999997822</c:v>
                </c:pt>
                <c:pt idx="480">
                  <c:v>852.99999999997817</c:v>
                </c:pt>
                <c:pt idx="481">
                  <c:v>853.04999999997813</c:v>
                </c:pt>
                <c:pt idx="482">
                  <c:v>853.09999999997808</c:v>
                </c:pt>
                <c:pt idx="483">
                  <c:v>853.14999999997804</c:v>
                </c:pt>
                <c:pt idx="484">
                  <c:v>853.19999999997799</c:v>
                </c:pt>
                <c:pt idx="485">
                  <c:v>853.24999999997794</c:v>
                </c:pt>
                <c:pt idx="486">
                  <c:v>853.2999999999779</c:v>
                </c:pt>
                <c:pt idx="487">
                  <c:v>853.34999999997785</c:v>
                </c:pt>
                <c:pt idx="488">
                  <c:v>853.39999999997781</c:v>
                </c:pt>
                <c:pt idx="489">
                  <c:v>853.44999999997776</c:v>
                </c:pt>
                <c:pt idx="490">
                  <c:v>853.49999999997772</c:v>
                </c:pt>
                <c:pt idx="491">
                  <c:v>853.54999999997767</c:v>
                </c:pt>
                <c:pt idx="492">
                  <c:v>853.59999999997763</c:v>
                </c:pt>
                <c:pt idx="493">
                  <c:v>853.64999999997758</c:v>
                </c:pt>
                <c:pt idx="494">
                  <c:v>853.69999999997754</c:v>
                </c:pt>
                <c:pt idx="495">
                  <c:v>853.74999999997749</c:v>
                </c:pt>
                <c:pt idx="496">
                  <c:v>853.79999999997744</c:v>
                </c:pt>
                <c:pt idx="497">
                  <c:v>853.8499999999774</c:v>
                </c:pt>
                <c:pt idx="498">
                  <c:v>853.89999999997735</c:v>
                </c:pt>
                <c:pt idx="499">
                  <c:v>853.94999999997731</c:v>
                </c:pt>
                <c:pt idx="500">
                  <c:v>853.99999999997726</c:v>
                </c:pt>
              </c:numCache>
            </c:numRef>
          </c:xVal>
          <c:yVal>
            <c:numRef>
              <c:f>Nitrogen!$B$12:$B$1113</c:f>
              <c:numCache>
                <c:formatCode>General</c:formatCode>
                <c:ptCount val="1102"/>
                <c:pt idx="0">
                  <c:v>252</c:v>
                </c:pt>
                <c:pt idx="1">
                  <c:v>312</c:v>
                </c:pt>
                <c:pt idx="2">
                  <c:v>302</c:v>
                </c:pt>
                <c:pt idx="3">
                  <c:v>276</c:v>
                </c:pt>
                <c:pt idx="4">
                  <c:v>313</c:v>
                </c:pt>
                <c:pt idx="5">
                  <c:v>293</c:v>
                </c:pt>
                <c:pt idx="6">
                  <c:v>293</c:v>
                </c:pt>
                <c:pt idx="7">
                  <c:v>243</c:v>
                </c:pt>
                <c:pt idx="8">
                  <c:v>277</c:v>
                </c:pt>
                <c:pt idx="9">
                  <c:v>267</c:v>
                </c:pt>
                <c:pt idx="10">
                  <c:v>283</c:v>
                </c:pt>
                <c:pt idx="11">
                  <c:v>287</c:v>
                </c:pt>
                <c:pt idx="12">
                  <c:v>318</c:v>
                </c:pt>
                <c:pt idx="13">
                  <c:v>260</c:v>
                </c:pt>
                <c:pt idx="14">
                  <c:v>297</c:v>
                </c:pt>
                <c:pt idx="15">
                  <c:v>263</c:v>
                </c:pt>
                <c:pt idx="16">
                  <c:v>287</c:v>
                </c:pt>
                <c:pt idx="17">
                  <c:v>277</c:v>
                </c:pt>
                <c:pt idx="18">
                  <c:v>274</c:v>
                </c:pt>
                <c:pt idx="19">
                  <c:v>282</c:v>
                </c:pt>
                <c:pt idx="20">
                  <c:v>285</c:v>
                </c:pt>
                <c:pt idx="21">
                  <c:v>307</c:v>
                </c:pt>
                <c:pt idx="22">
                  <c:v>284</c:v>
                </c:pt>
                <c:pt idx="23">
                  <c:v>294</c:v>
                </c:pt>
                <c:pt idx="24">
                  <c:v>294</c:v>
                </c:pt>
                <c:pt idx="25">
                  <c:v>284</c:v>
                </c:pt>
                <c:pt idx="26">
                  <c:v>300</c:v>
                </c:pt>
                <c:pt idx="27">
                  <c:v>285</c:v>
                </c:pt>
                <c:pt idx="28">
                  <c:v>281</c:v>
                </c:pt>
                <c:pt idx="29">
                  <c:v>286</c:v>
                </c:pt>
                <c:pt idx="30">
                  <c:v>296</c:v>
                </c:pt>
                <c:pt idx="31">
                  <c:v>272</c:v>
                </c:pt>
                <c:pt idx="32">
                  <c:v>291</c:v>
                </c:pt>
                <c:pt idx="33">
                  <c:v>301</c:v>
                </c:pt>
                <c:pt idx="34">
                  <c:v>286</c:v>
                </c:pt>
                <c:pt idx="35">
                  <c:v>276</c:v>
                </c:pt>
                <c:pt idx="36">
                  <c:v>282</c:v>
                </c:pt>
                <c:pt idx="37">
                  <c:v>328</c:v>
                </c:pt>
                <c:pt idx="38">
                  <c:v>287</c:v>
                </c:pt>
                <c:pt idx="39">
                  <c:v>278</c:v>
                </c:pt>
                <c:pt idx="40">
                  <c:v>278</c:v>
                </c:pt>
                <c:pt idx="41">
                  <c:v>303</c:v>
                </c:pt>
                <c:pt idx="42">
                  <c:v>269</c:v>
                </c:pt>
                <c:pt idx="43">
                  <c:v>272</c:v>
                </c:pt>
                <c:pt idx="44">
                  <c:v>279</c:v>
                </c:pt>
                <c:pt idx="45">
                  <c:v>292</c:v>
                </c:pt>
                <c:pt idx="46">
                  <c:v>285</c:v>
                </c:pt>
                <c:pt idx="47">
                  <c:v>268</c:v>
                </c:pt>
                <c:pt idx="48">
                  <c:v>268</c:v>
                </c:pt>
                <c:pt idx="49">
                  <c:v>254</c:v>
                </c:pt>
                <c:pt idx="50">
                  <c:v>299</c:v>
                </c:pt>
                <c:pt idx="51">
                  <c:v>272</c:v>
                </c:pt>
                <c:pt idx="52">
                  <c:v>275</c:v>
                </c:pt>
                <c:pt idx="53">
                  <c:v>289</c:v>
                </c:pt>
                <c:pt idx="54">
                  <c:v>288</c:v>
                </c:pt>
                <c:pt idx="55">
                  <c:v>272</c:v>
                </c:pt>
                <c:pt idx="56">
                  <c:v>280</c:v>
                </c:pt>
                <c:pt idx="57">
                  <c:v>297</c:v>
                </c:pt>
                <c:pt idx="58">
                  <c:v>289</c:v>
                </c:pt>
                <c:pt idx="59">
                  <c:v>286</c:v>
                </c:pt>
                <c:pt idx="60">
                  <c:v>264</c:v>
                </c:pt>
                <c:pt idx="61">
                  <c:v>263</c:v>
                </c:pt>
                <c:pt idx="62">
                  <c:v>270</c:v>
                </c:pt>
                <c:pt idx="63">
                  <c:v>281</c:v>
                </c:pt>
                <c:pt idx="64">
                  <c:v>284</c:v>
                </c:pt>
                <c:pt idx="65">
                  <c:v>269</c:v>
                </c:pt>
                <c:pt idx="66">
                  <c:v>274</c:v>
                </c:pt>
                <c:pt idx="67">
                  <c:v>292</c:v>
                </c:pt>
                <c:pt idx="68">
                  <c:v>293</c:v>
                </c:pt>
                <c:pt idx="69">
                  <c:v>282</c:v>
                </c:pt>
                <c:pt idx="70">
                  <c:v>256</c:v>
                </c:pt>
                <c:pt idx="71">
                  <c:v>280</c:v>
                </c:pt>
                <c:pt idx="72">
                  <c:v>277</c:v>
                </c:pt>
                <c:pt idx="73">
                  <c:v>260</c:v>
                </c:pt>
                <c:pt idx="74">
                  <c:v>293</c:v>
                </c:pt>
                <c:pt idx="75">
                  <c:v>245</c:v>
                </c:pt>
                <c:pt idx="76">
                  <c:v>251</c:v>
                </c:pt>
                <c:pt idx="77">
                  <c:v>265</c:v>
                </c:pt>
                <c:pt idx="78">
                  <c:v>288</c:v>
                </c:pt>
                <c:pt idx="79">
                  <c:v>295</c:v>
                </c:pt>
                <c:pt idx="80">
                  <c:v>282</c:v>
                </c:pt>
                <c:pt idx="81">
                  <c:v>270</c:v>
                </c:pt>
                <c:pt idx="82">
                  <c:v>281</c:v>
                </c:pt>
                <c:pt idx="83">
                  <c:v>284</c:v>
                </c:pt>
                <c:pt idx="84">
                  <c:v>325</c:v>
                </c:pt>
                <c:pt idx="85">
                  <c:v>314</c:v>
                </c:pt>
                <c:pt idx="86">
                  <c:v>266</c:v>
                </c:pt>
                <c:pt idx="87">
                  <c:v>262</c:v>
                </c:pt>
                <c:pt idx="88">
                  <c:v>257</c:v>
                </c:pt>
                <c:pt idx="89">
                  <c:v>295</c:v>
                </c:pt>
                <c:pt idx="90">
                  <c:v>273</c:v>
                </c:pt>
                <c:pt idx="91">
                  <c:v>299</c:v>
                </c:pt>
                <c:pt idx="92">
                  <c:v>298</c:v>
                </c:pt>
                <c:pt idx="93">
                  <c:v>322</c:v>
                </c:pt>
                <c:pt idx="94">
                  <c:v>278</c:v>
                </c:pt>
                <c:pt idx="95">
                  <c:v>291</c:v>
                </c:pt>
                <c:pt idx="96">
                  <c:v>270</c:v>
                </c:pt>
                <c:pt idx="97">
                  <c:v>284</c:v>
                </c:pt>
                <c:pt idx="98">
                  <c:v>310</c:v>
                </c:pt>
                <c:pt idx="99">
                  <c:v>307</c:v>
                </c:pt>
                <c:pt idx="100">
                  <c:v>282</c:v>
                </c:pt>
                <c:pt idx="101">
                  <c:v>273</c:v>
                </c:pt>
                <c:pt idx="102">
                  <c:v>286</c:v>
                </c:pt>
                <c:pt idx="103">
                  <c:v>280</c:v>
                </c:pt>
                <c:pt idx="104">
                  <c:v>291</c:v>
                </c:pt>
                <c:pt idx="105">
                  <c:v>260</c:v>
                </c:pt>
                <c:pt idx="106">
                  <c:v>284</c:v>
                </c:pt>
                <c:pt idx="107">
                  <c:v>303</c:v>
                </c:pt>
                <c:pt idx="108">
                  <c:v>289</c:v>
                </c:pt>
                <c:pt idx="109">
                  <c:v>289</c:v>
                </c:pt>
                <c:pt idx="110">
                  <c:v>305</c:v>
                </c:pt>
                <c:pt idx="111">
                  <c:v>303</c:v>
                </c:pt>
                <c:pt idx="112">
                  <c:v>263</c:v>
                </c:pt>
                <c:pt idx="113">
                  <c:v>277</c:v>
                </c:pt>
                <c:pt idx="114">
                  <c:v>280</c:v>
                </c:pt>
                <c:pt idx="115">
                  <c:v>299</c:v>
                </c:pt>
                <c:pt idx="116">
                  <c:v>291</c:v>
                </c:pt>
                <c:pt idx="117">
                  <c:v>285</c:v>
                </c:pt>
                <c:pt idx="118">
                  <c:v>294</c:v>
                </c:pt>
                <c:pt idx="119">
                  <c:v>269</c:v>
                </c:pt>
                <c:pt idx="120">
                  <c:v>259</c:v>
                </c:pt>
                <c:pt idx="121">
                  <c:v>316</c:v>
                </c:pt>
                <c:pt idx="122">
                  <c:v>272</c:v>
                </c:pt>
                <c:pt idx="123">
                  <c:v>293</c:v>
                </c:pt>
                <c:pt idx="124">
                  <c:v>297</c:v>
                </c:pt>
                <c:pt idx="125">
                  <c:v>273</c:v>
                </c:pt>
                <c:pt idx="126">
                  <c:v>298</c:v>
                </c:pt>
                <c:pt idx="127">
                  <c:v>304</c:v>
                </c:pt>
                <c:pt idx="128">
                  <c:v>329</c:v>
                </c:pt>
                <c:pt idx="129">
                  <c:v>273</c:v>
                </c:pt>
                <c:pt idx="130">
                  <c:v>299</c:v>
                </c:pt>
                <c:pt idx="131">
                  <c:v>306</c:v>
                </c:pt>
                <c:pt idx="132">
                  <c:v>310</c:v>
                </c:pt>
                <c:pt idx="133">
                  <c:v>333</c:v>
                </c:pt>
                <c:pt idx="134">
                  <c:v>314</c:v>
                </c:pt>
                <c:pt idx="135">
                  <c:v>281</c:v>
                </c:pt>
                <c:pt idx="136">
                  <c:v>346</c:v>
                </c:pt>
                <c:pt idx="137">
                  <c:v>291</c:v>
                </c:pt>
                <c:pt idx="138">
                  <c:v>329</c:v>
                </c:pt>
                <c:pt idx="139">
                  <c:v>319</c:v>
                </c:pt>
                <c:pt idx="140">
                  <c:v>311</c:v>
                </c:pt>
                <c:pt idx="141">
                  <c:v>327</c:v>
                </c:pt>
                <c:pt idx="142">
                  <c:v>307</c:v>
                </c:pt>
                <c:pt idx="143">
                  <c:v>306</c:v>
                </c:pt>
                <c:pt idx="144">
                  <c:v>295</c:v>
                </c:pt>
                <c:pt idx="145">
                  <c:v>314</c:v>
                </c:pt>
                <c:pt idx="146">
                  <c:v>312</c:v>
                </c:pt>
                <c:pt idx="147">
                  <c:v>280</c:v>
                </c:pt>
                <c:pt idx="148">
                  <c:v>344</c:v>
                </c:pt>
                <c:pt idx="149">
                  <c:v>309</c:v>
                </c:pt>
                <c:pt idx="150">
                  <c:v>309</c:v>
                </c:pt>
                <c:pt idx="151">
                  <c:v>295</c:v>
                </c:pt>
                <c:pt idx="152">
                  <c:v>332</c:v>
                </c:pt>
                <c:pt idx="153">
                  <c:v>324</c:v>
                </c:pt>
                <c:pt idx="154">
                  <c:v>317</c:v>
                </c:pt>
                <c:pt idx="155">
                  <c:v>312</c:v>
                </c:pt>
                <c:pt idx="156">
                  <c:v>350</c:v>
                </c:pt>
                <c:pt idx="157">
                  <c:v>322</c:v>
                </c:pt>
                <c:pt idx="158">
                  <c:v>320</c:v>
                </c:pt>
                <c:pt idx="159">
                  <c:v>316</c:v>
                </c:pt>
                <c:pt idx="160">
                  <c:v>343</c:v>
                </c:pt>
                <c:pt idx="161">
                  <c:v>342</c:v>
                </c:pt>
                <c:pt idx="162">
                  <c:v>332</c:v>
                </c:pt>
                <c:pt idx="163">
                  <c:v>312</c:v>
                </c:pt>
                <c:pt idx="164">
                  <c:v>342</c:v>
                </c:pt>
                <c:pt idx="165">
                  <c:v>325</c:v>
                </c:pt>
                <c:pt idx="166">
                  <c:v>324</c:v>
                </c:pt>
                <c:pt idx="167">
                  <c:v>318</c:v>
                </c:pt>
                <c:pt idx="168">
                  <c:v>345</c:v>
                </c:pt>
                <c:pt idx="169">
                  <c:v>344</c:v>
                </c:pt>
                <c:pt idx="170">
                  <c:v>347</c:v>
                </c:pt>
                <c:pt idx="171">
                  <c:v>329</c:v>
                </c:pt>
                <c:pt idx="172">
                  <c:v>324</c:v>
                </c:pt>
                <c:pt idx="173">
                  <c:v>311</c:v>
                </c:pt>
                <c:pt idx="174">
                  <c:v>311</c:v>
                </c:pt>
                <c:pt idx="175">
                  <c:v>301</c:v>
                </c:pt>
                <c:pt idx="176">
                  <c:v>318</c:v>
                </c:pt>
                <c:pt idx="177">
                  <c:v>331</c:v>
                </c:pt>
                <c:pt idx="178">
                  <c:v>323</c:v>
                </c:pt>
                <c:pt idx="179">
                  <c:v>327</c:v>
                </c:pt>
                <c:pt idx="180">
                  <c:v>353</c:v>
                </c:pt>
                <c:pt idx="181">
                  <c:v>331</c:v>
                </c:pt>
                <c:pt idx="182">
                  <c:v>326</c:v>
                </c:pt>
                <c:pt idx="183">
                  <c:v>339</c:v>
                </c:pt>
                <c:pt idx="184">
                  <c:v>297</c:v>
                </c:pt>
                <c:pt idx="185">
                  <c:v>319</c:v>
                </c:pt>
                <c:pt idx="186">
                  <c:v>284</c:v>
                </c:pt>
                <c:pt idx="187">
                  <c:v>306</c:v>
                </c:pt>
                <c:pt idx="188">
                  <c:v>324</c:v>
                </c:pt>
                <c:pt idx="189">
                  <c:v>339</c:v>
                </c:pt>
                <c:pt idx="190">
                  <c:v>311</c:v>
                </c:pt>
                <c:pt idx="191">
                  <c:v>306</c:v>
                </c:pt>
                <c:pt idx="192">
                  <c:v>346</c:v>
                </c:pt>
                <c:pt idx="193">
                  <c:v>322</c:v>
                </c:pt>
                <c:pt idx="194">
                  <c:v>315</c:v>
                </c:pt>
                <c:pt idx="195">
                  <c:v>286</c:v>
                </c:pt>
                <c:pt idx="196">
                  <c:v>323</c:v>
                </c:pt>
                <c:pt idx="197">
                  <c:v>288</c:v>
                </c:pt>
                <c:pt idx="198">
                  <c:v>303</c:v>
                </c:pt>
                <c:pt idx="199">
                  <c:v>306</c:v>
                </c:pt>
                <c:pt idx="200">
                  <c:v>291</c:v>
                </c:pt>
                <c:pt idx="201">
                  <c:v>298</c:v>
                </c:pt>
                <c:pt idx="202">
                  <c:v>301</c:v>
                </c:pt>
                <c:pt idx="203">
                  <c:v>329</c:v>
                </c:pt>
                <c:pt idx="204">
                  <c:v>314</c:v>
                </c:pt>
                <c:pt idx="205">
                  <c:v>335</c:v>
                </c:pt>
                <c:pt idx="206">
                  <c:v>294</c:v>
                </c:pt>
                <c:pt idx="207">
                  <c:v>302</c:v>
                </c:pt>
                <c:pt idx="208">
                  <c:v>310</c:v>
                </c:pt>
                <c:pt idx="209">
                  <c:v>300</c:v>
                </c:pt>
                <c:pt idx="210">
                  <c:v>283</c:v>
                </c:pt>
                <c:pt idx="211">
                  <c:v>318</c:v>
                </c:pt>
                <c:pt idx="212">
                  <c:v>311</c:v>
                </c:pt>
                <c:pt idx="213">
                  <c:v>312</c:v>
                </c:pt>
                <c:pt idx="214">
                  <c:v>296</c:v>
                </c:pt>
                <c:pt idx="215">
                  <c:v>303</c:v>
                </c:pt>
                <c:pt idx="216">
                  <c:v>295</c:v>
                </c:pt>
                <c:pt idx="217">
                  <c:v>295</c:v>
                </c:pt>
                <c:pt idx="218">
                  <c:v>279</c:v>
                </c:pt>
                <c:pt idx="219">
                  <c:v>317</c:v>
                </c:pt>
                <c:pt idx="220">
                  <c:v>299</c:v>
                </c:pt>
                <c:pt idx="221">
                  <c:v>295</c:v>
                </c:pt>
                <c:pt idx="222">
                  <c:v>304</c:v>
                </c:pt>
                <c:pt idx="223">
                  <c:v>280</c:v>
                </c:pt>
                <c:pt idx="224">
                  <c:v>304</c:v>
                </c:pt>
                <c:pt idx="225">
                  <c:v>308</c:v>
                </c:pt>
                <c:pt idx="226">
                  <c:v>296</c:v>
                </c:pt>
                <c:pt idx="227">
                  <c:v>305</c:v>
                </c:pt>
                <c:pt idx="228">
                  <c:v>257</c:v>
                </c:pt>
                <c:pt idx="229">
                  <c:v>278</c:v>
                </c:pt>
                <c:pt idx="230">
                  <c:v>278</c:v>
                </c:pt>
                <c:pt idx="231">
                  <c:v>301</c:v>
                </c:pt>
                <c:pt idx="232">
                  <c:v>286</c:v>
                </c:pt>
                <c:pt idx="233">
                  <c:v>315</c:v>
                </c:pt>
                <c:pt idx="234">
                  <c:v>322</c:v>
                </c:pt>
                <c:pt idx="235">
                  <c:v>319</c:v>
                </c:pt>
                <c:pt idx="236">
                  <c:v>302</c:v>
                </c:pt>
                <c:pt idx="237">
                  <c:v>277</c:v>
                </c:pt>
                <c:pt idx="238">
                  <c:v>303</c:v>
                </c:pt>
                <c:pt idx="239">
                  <c:v>256</c:v>
                </c:pt>
                <c:pt idx="240">
                  <c:v>334</c:v>
                </c:pt>
                <c:pt idx="241">
                  <c:v>277</c:v>
                </c:pt>
                <c:pt idx="242">
                  <c:v>295</c:v>
                </c:pt>
                <c:pt idx="243">
                  <c:v>314</c:v>
                </c:pt>
                <c:pt idx="244">
                  <c:v>292</c:v>
                </c:pt>
                <c:pt idx="245">
                  <c:v>314</c:v>
                </c:pt>
                <c:pt idx="246">
                  <c:v>290</c:v>
                </c:pt>
                <c:pt idx="247">
                  <c:v>286</c:v>
                </c:pt>
                <c:pt idx="248">
                  <c:v>281</c:v>
                </c:pt>
                <c:pt idx="249">
                  <c:v>298</c:v>
                </c:pt>
                <c:pt idx="250">
                  <c:v>273</c:v>
                </c:pt>
                <c:pt idx="251">
                  <c:v>305</c:v>
                </c:pt>
                <c:pt idx="252">
                  <c:v>271</c:v>
                </c:pt>
                <c:pt idx="253">
                  <c:v>272</c:v>
                </c:pt>
                <c:pt idx="254">
                  <c:v>279</c:v>
                </c:pt>
                <c:pt idx="255">
                  <c:v>277</c:v>
                </c:pt>
                <c:pt idx="256">
                  <c:v>278</c:v>
                </c:pt>
                <c:pt idx="257">
                  <c:v>291</c:v>
                </c:pt>
                <c:pt idx="258">
                  <c:v>273</c:v>
                </c:pt>
                <c:pt idx="259">
                  <c:v>319</c:v>
                </c:pt>
                <c:pt idx="260">
                  <c:v>305</c:v>
                </c:pt>
                <c:pt idx="261">
                  <c:v>269</c:v>
                </c:pt>
                <c:pt idx="262">
                  <c:v>313</c:v>
                </c:pt>
                <c:pt idx="263">
                  <c:v>298</c:v>
                </c:pt>
                <c:pt idx="264">
                  <c:v>302</c:v>
                </c:pt>
                <c:pt idx="265">
                  <c:v>269</c:v>
                </c:pt>
                <c:pt idx="266">
                  <c:v>291</c:v>
                </c:pt>
                <c:pt idx="267">
                  <c:v>316</c:v>
                </c:pt>
                <c:pt idx="268">
                  <c:v>275</c:v>
                </c:pt>
                <c:pt idx="269">
                  <c:v>294</c:v>
                </c:pt>
                <c:pt idx="270">
                  <c:v>288</c:v>
                </c:pt>
                <c:pt idx="271">
                  <c:v>279</c:v>
                </c:pt>
                <c:pt idx="272">
                  <c:v>275</c:v>
                </c:pt>
                <c:pt idx="273">
                  <c:v>288</c:v>
                </c:pt>
                <c:pt idx="274">
                  <c:v>291</c:v>
                </c:pt>
                <c:pt idx="275">
                  <c:v>276</c:v>
                </c:pt>
                <c:pt idx="276">
                  <c:v>300</c:v>
                </c:pt>
                <c:pt idx="277">
                  <c:v>280</c:v>
                </c:pt>
                <c:pt idx="278">
                  <c:v>296</c:v>
                </c:pt>
                <c:pt idx="279">
                  <c:v>277</c:v>
                </c:pt>
                <c:pt idx="280">
                  <c:v>303</c:v>
                </c:pt>
                <c:pt idx="281">
                  <c:v>264</c:v>
                </c:pt>
                <c:pt idx="282">
                  <c:v>255</c:v>
                </c:pt>
                <c:pt idx="283">
                  <c:v>253</c:v>
                </c:pt>
                <c:pt idx="284">
                  <c:v>273</c:v>
                </c:pt>
                <c:pt idx="285">
                  <c:v>309</c:v>
                </c:pt>
                <c:pt idx="286">
                  <c:v>298</c:v>
                </c:pt>
                <c:pt idx="287">
                  <c:v>275</c:v>
                </c:pt>
                <c:pt idx="288">
                  <c:v>261</c:v>
                </c:pt>
                <c:pt idx="289">
                  <c:v>286</c:v>
                </c:pt>
                <c:pt idx="290">
                  <c:v>261</c:v>
                </c:pt>
                <c:pt idx="291">
                  <c:v>265</c:v>
                </c:pt>
                <c:pt idx="292">
                  <c:v>294</c:v>
                </c:pt>
                <c:pt idx="293">
                  <c:v>277</c:v>
                </c:pt>
                <c:pt idx="294">
                  <c:v>275</c:v>
                </c:pt>
                <c:pt idx="295">
                  <c:v>296</c:v>
                </c:pt>
                <c:pt idx="296">
                  <c:v>303</c:v>
                </c:pt>
                <c:pt idx="297">
                  <c:v>279</c:v>
                </c:pt>
                <c:pt idx="298">
                  <c:v>296</c:v>
                </c:pt>
                <c:pt idx="299">
                  <c:v>288</c:v>
                </c:pt>
                <c:pt idx="300">
                  <c:v>257</c:v>
                </c:pt>
                <c:pt idx="301">
                  <c:v>288</c:v>
                </c:pt>
                <c:pt idx="302">
                  <c:v>304</c:v>
                </c:pt>
                <c:pt idx="303">
                  <c:v>288</c:v>
                </c:pt>
                <c:pt idx="304">
                  <c:v>288</c:v>
                </c:pt>
                <c:pt idx="305">
                  <c:v>287</c:v>
                </c:pt>
                <c:pt idx="306">
                  <c:v>278</c:v>
                </c:pt>
                <c:pt idx="307">
                  <c:v>279</c:v>
                </c:pt>
                <c:pt idx="308">
                  <c:v>282</c:v>
                </c:pt>
                <c:pt idx="309">
                  <c:v>268</c:v>
                </c:pt>
                <c:pt idx="310">
                  <c:v>270</c:v>
                </c:pt>
                <c:pt idx="311">
                  <c:v>282</c:v>
                </c:pt>
                <c:pt idx="312">
                  <c:v>293</c:v>
                </c:pt>
                <c:pt idx="313">
                  <c:v>290</c:v>
                </c:pt>
                <c:pt idx="314">
                  <c:v>313</c:v>
                </c:pt>
                <c:pt idx="315">
                  <c:v>298</c:v>
                </c:pt>
                <c:pt idx="316">
                  <c:v>296</c:v>
                </c:pt>
                <c:pt idx="317">
                  <c:v>318</c:v>
                </c:pt>
                <c:pt idx="318">
                  <c:v>282</c:v>
                </c:pt>
                <c:pt idx="319">
                  <c:v>261</c:v>
                </c:pt>
                <c:pt idx="320">
                  <c:v>289</c:v>
                </c:pt>
                <c:pt idx="321">
                  <c:v>270</c:v>
                </c:pt>
                <c:pt idx="322">
                  <c:v>257</c:v>
                </c:pt>
                <c:pt idx="323">
                  <c:v>264</c:v>
                </c:pt>
                <c:pt idx="324">
                  <c:v>307</c:v>
                </c:pt>
                <c:pt idx="325">
                  <c:v>305</c:v>
                </c:pt>
                <c:pt idx="326">
                  <c:v>285</c:v>
                </c:pt>
                <c:pt idx="327">
                  <c:v>312</c:v>
                </c:pt>
                <c:pt idx="328">
                  <c:v>315</c:v>
                </c:pt>
                <c:pt idx="329">
                  <c:v>265</c:v>
                </c:pt>
                <c:pt idx="330">
                  <c:v>264</c:v>
                </c:pt>
                <c:pt idx="331">
                  <c:v>257</c:v>
                </c:pt>
                <c:pt idx="332">
                  <c:v>285</c:v>
                </c:pt>
                <c:pt idx="333">
                  <c:v>291</c:v>
                </c:pt>
                <c:pt idx="334">
                  <c:v>305</c:v>
                </c:pt>
                <c:pt idx="335">
                  <c:v>294</c:v>
                </c:pt>
                <c:pt idx="336">
                  <c:v>302</c:v>
                </c:pt>
                <c:pt idx="337">
                  <c:v>279</c:v>
                </c:pt>
                <c:pt idx="338">
                  <c:v>292</c:v>
                </c:pt>
                <c:pt idx="339">
                  <c:v>301</c:v>
                </c:pt>
                <c:pt idx="340">
                  <c:v>288</c:v>
                </c:pt>
                <c:pt idx="341">
                  <c:v>279</c:v>
                </c:pt>
                <c:pt idx="342">
                  <c:v>288</c:v>
                </c:pt>
                <c:pt idx="343">
                  <c:v>265</c:v>
                </c:pt>
                <c:pt idx="344">
                  <c:v>264</c:v>
                </c:pt>
                <c:pt idx="345">
                  <c:v>285</c:v>
                </c:pt>
                <c:pt idx="346">
                  <c:v>274</c:v>
                </c:pt>
                <c:pt idx="347">
                  <c:v>304</c:v>
                </c:pt>
                <c:pt idx="348">
                  <c:v>295</c:v>
                </c:pt>
                <c:pt idx="349">
                  <c:v>272</c:v>
                </c:pt>
                <c:pt idx="350">
                  <c:v>285</c:v>
                </c:pt>
                <c:pt idx="351">
                  <c:v>293</c:v>
                </c:pt>
                <c:pt idx="352">
                  <c:v>292</c:v>
                </c:pt>
                <c:pt idx="353">
                  <c:v>291</c:v>
                </c:pt>
                <c:pt idx="354">
                  <c:v>305</c:v>
                </c:pt>
                <c:pt idx="355">
                  <c:v>283</c:v>
                </c:pt>
                <c:pt idx="356">
                  <c:v>271</c:v>
                </c:pt>
                <c:pt idx="357">
                  <c:v>282</c:v>
                </c:pt>
                <c:pt idx="358">
                  <c:v>288</c:v>
                </c:pt>
                <c:pt idx="359">
                  <c:v>270</c:v>
                </c:pt>
                <c:pt idx="360">
                  <c:v>258</c:v>
                </c:pt>
                <c:pt idx="361">
                  <c:v>295</c:v>
                </c:pt>
                <c:pt idx="362">
                  <c:v>305</c:v>
                </c:pt>
                <c:pt idx="363">
                  <c:v>286</c:v>
                </c:pt>
                <c:pt idx="364">
                  <c:v>287</c:v>
                </c:pt>
                <c:pt idx="365">
                  <c:v>301</c:v>
                </c:pt>
                <c:pt idx="366">
                  <c:v>278</c:v>
                </c:pt>
                <c:pt idx="367">
                  <c:v>274</c:v>
                </c:pt>
                <c:pt idx="368">
                  <c:v>277</c:v>
                </c:pt>
                <c:pt idx="369">
                  <c:v>280</c:v>
                </c:pt>
                <c:pt idx="370">
                  <c:v>266</c:v>
                </c:pt>
                <c:pt idx="371">
                  <c:v>290</c:v>
                </c:pt>
                <c:pt idx="372">
                  <c:v>284</c:v>
                </c:pt>
                <c:pt idx="373">
                  <c:v>292</c:v>
                </c:pt>
                <c:pt idx="374">
                  <c:v>295</c:v>
                </c:pt>
                <c:pt idx="375">
                  <c:v>305</c:v>
                </c:pt>
                <c:pt idx="376">
                  <c:v>283</c:v>
                </c:pt>
                <c:pt idx="377">
                  <c:v>273</c:v>
                </c:pt>
                <c:pt idx="378">
                  <c:v>269</c:v>
                </c:pt>
                <c:pt idx="379">
                  <c:v>280</c:v>
                </c:pt>
                <c:pt idx="380">
                  <c:v>278</c:v>
                </c:pt>
                <c:pt idx="381">
                  <c:v>298</c:v>
                </c:pt>
                <c:pt idx="382">
                  <c:v>329</c:v>
                </c:pt>
                <c:pt idx="383">
                  <c:v>266</c:v>
                </c:pt>
                <c:pt idx="384">
                  <c:v>283</c:v>
                </c:pt>
                <c:pt idx="385">
                  <c:v>289</c:v>
                </c:pt>
                <c:pt idx="386">
                  <c:v>273</c:v>
                </c:pt>
                <c:pt idx="387">
                  <c:v>295</c:v>
                </c:pt>
                <c:pt idx="388">
                  <c:v>290</c:v>
                </c:pt>
                <c:pt idx="389">
                  <c:v>260</c:v>
                </c:pt>
                <c:pt idx="390">
                  <c:v>267</c:v>
                </c:pt>
                <c:pt idx="391">
                  <c:v>268</c:v>
                </c:pt>
                <c:pt idx="392">
                  <c:v>281</c:v>
                </c:pt>
                <c:pt idx="393">
                  <c:v>291</c:v>
                </c:pt>
                <c:pt idx="394">
                  <c:v>288</c:v>
                </c:pt>
                <c:pt idx="395">
                  <c:v>280</c:v>
                </c:pt>
                <c:pt idx="396">
                  <c:v>277</c:v>
                </c:pt>
                <c:pt idx="397">
                  <c:v>270</c:v>
                </c:pt>
                <c:pt idx="398">
                  <c:v>268</c:v>
                </c:pt>
                <c:pt idx="399">
                  <c:v>307</c:v>
                </c:pt>
                <c:pt idx="400">
                  <c:v>293</c:v>
                </c:pt>
                <c:pt idx="401">
                  <c:v>294</c:v>
                </c:pt>
                <c:pt idx="402">
                  <c:v>298</c:v>
                </c:pt>
                <c:pt idx="403">
                  <c:v>267</c:v>
                </c:pt>
                <c:pt idx="404">
                  <c:v>278</c:v>
                </c:pt>
                <c:pt idx="405">
                  <c:v>272</c:v>
                </c:pt>
                <c:pt idx="406">
                  <c:v>296</c:v>
                </c:pt>
                <c:pt idx="407">
                  <c:v>310</c:v>
                </c:pt>
                <c:pt idx="408">
                  <c:v>298</c:v>
                </c:pt>
                <c:pt idx="409">
                  <c:v>271</c:v>
                </c:pt>
                <c:pt idx="410">
                  <c:v>282</c:v>
                </c:pt>
                <c:pt idx="411">
                  <c:v>274</c:v>
                </c:pt>
                <c:pt idx="412">
                  <c:v>280</c:v>
                </c:pt>
                <c:pt idx="413">
                  <c:v>286</c:v>
                </c:pt>
                <c:pt idx="414">
                  <c:v>281</c:v>
                </c:pt>
                <c:pt idx="415">
                  <c:v>284</c:v>
                </c:pt>
                <c:pt idx="416">
                  <c:v>293</c:v>
                </c:pt>
                <c:pt idx="417">
                  <c:v>276</c:v>
                </c:pt>
                <c:pt idx="418">
                  <c:v>280</c:v>
                </c:pt>
                <c:pt idx="419">
                  <c:v>298</c:v>
                </c:pt>
                <c:pt idx="420">
                  <c:v>301</c:v>
                </c:pt>
                <c:pt idx="421">
                  <c:v>276</c:v>
                </c:pt>
                <c:pt idx="422">
                  <c:v>283</c:v>
                </c:pt>
                <c:pt idx="423">
                  <c:v>294</c:v>
                </c:pt>
                <c:pt idx="424">
                  <c:v>276</c:v>
                </c:pt>
                <c:pt idx="425">
                  <c:v>303</c:v>
                </c:pt>
                <c:pt idx="426">
                  <c:v>287</c:v>
                </c:pt>
                <c:pt idx="427">
                  <c:v>295</c:v>
                </c:pt>
                <c:pt idx="428">
                  <c:v>288</c:v>
                </c:pt>
                <c:pt idx="429">
                  <c:v>274</c:v>
                </c:pt>
                <c:pt idx="430">
                  <c:v>291</c:v>
                </c:pt>
                <c:pt idx="431">
                  <c:v>299</c:v>
                </c:pt>
                <c:pt idx="432">
                  <c:v>254</c:v>
                </c:pt>
                <c:pt idx="433">
                  <c:v>296</c:v>
                </c:pt>
                <c:pt idx="434">
                  <c:v>286</c:v>
                </c:pt>
                <c:pt idx="435">
                  <c:v>297</c:v>
                </c:pt>
                <c:pt idx="436">
                  <c:v>275</c:v>
                </c:pt>
                <c:pt idx="437">
                  <c:v>276</c:v>
                </c:pt>
                <c:pt idx="438">
                  <c:v>278</c:v>
                </c:pt>
                <c:pt idx="439">
                  <c:v>270</c:v>
                </c:pt>
                <c:pt idx="440">
                  <c:v>281</c:v>
                </c:pt>
                <c:pt idx="441">
                  <c:v>298</c:v>
                </c:pt>
                <c:pt idx="442">
                  <c:v>246</c:v>
                </c:pt>
                <c:pt idx="443">
                  <c:v>274</c:v>
                </c:pt>
                <c:pt idx="444">
                  <c:v>306</c:v>
                </c:pt>
                <c:pt idx="445">
                  <c:v>306</c:v>
                </c:pt>
                <c:pt idx="446">
                  <c:v>287</c:v>
                </c:pt>
                <c:pt idx="447">
                  <c:v>268</c:v>
                </c:pt>
                <c:pt idx="448">
                  <c:v>256</c:v>
                </c:pt>
                <c:pt idx="449">
                  <c:v>311</c:v>
                </c:pt>
                <c:pt idx="450">
                  <c:v>287</c:v>
                </c:pt>
                <c:pt idx="451">
                  <c:v>297</c:v>
                </c:pt>
                <c:pt idx="452">
                  <c:v>287</c:v>
                </c:pt>
                <c:pt idx="453">
                  <c:v>281</c:v>
                </c:pt>
                <c:pt idx="454">
                  <c:v>283</c:v>
                </c:pt>
                <c:pt idx="455">
                  <c:v>306</c:v>
                </c:pt>
                <c:pt idx="456">
                  <c:v>270</c:v>
                </c:pt>
                <c:pt idx="457">
                  <c:v>303</c:v>
                </c:pt>
                <c:pt idx="458">
                  <c:v>299</c:v>
                </c:pt>
                <c:pt idx="459">
                  <c:v>267</c:v>
                </c:pt>
                <c:pt idx="460">
                  <c:v>272</c:v>
                </c:pt>
                <c:pt idx="461">
                  <c:v>295</c:v>
                </c:pt>
                <c:pt idx="462">
                  <c:v>308</c:v>
                </c:pt>
                <c:pt idx="463">
                  <c:v>299</c:v>
                </c:pt>
                <c:pt idx="464">
                  <c:v>285</c:v>
                </c:pt>
                <c:pt idx="465">
                  <c:v>269</c:v>
                </c:pt>
                <c:pt idx="466">
                  <c:v>293</c:v>
                </c:pt>
                <c:pt idx="467">
                  <c:v>288</c:v>
                </c:pt>
                <c:pt idx="468">
                  <c:v>283</c:v>
                </c:pt>
                <c:pt idx="469">
                  <c:v>269</c:v>
                </c:pt>
                <c:pt idx="470">
                  <c:v>309</c:v>
                </c:pt>
                <c:pt idx="471">
                  <c:v>281</c:v>
                </c:pt>
                <c:pt idx="472">
                  <c:v>300</c:v>
                </c:pt>
                <c:pt idx="473">
                  <c:v>290</c:v>
                </c:pt>
                <c:pt idx="474">
                  <c:v>282</c:v>
                </c:pt>
                <c:pt idx="475">
                  <c:v>280</c:v>
                </c:pt>
                <c:pt idx="476">
                  <c:v>286</c:v>
                </c:pt>
                <c:pt idx="477">
                  <c:v>280</c:v>
                </c:pt>
                <c:pt idx="478">
                  <c:v>275</c:v>
                </c:pt>
                <c:pt idx="479">
                  <c:v>311</c:v>
                </c:pt>
                <c:pt idx="480">
                  <c:v>287</c:v>
                </c:pt>
                <c:pt idx="481">
                  <c:v>274</c:v>
                </c:pt>
                <c:pt idx="482">
                  <c:v>274</c:v>
                </c:pt>
                <c:pt idx="483">
                  <c:v>267</c:v>
                </c:pt>
                <c:pt idx="484">
                  <c:v>248</c:v>
                </c:pt>
                <c:pt idx="485">
                  <c:v>268</c:v>
                </c:pt>
                <c:pt idx="486">
                  <c:v>278</c:v>
                </c:pt>
                <c:pt idx="487">
                  <c:v>316</c:v>
                </c:pt>
                <c:pt idx="488">
                  <c:v>279</c:v>
                </c:pt>
                <c:pt idx="489">
                  <c:v>269</c:v>
                </c:pt>
                <c:pt idx="490">
                  <c:v>302</c:v>
                </c:pt>
                <c:pt idx="491">
                  <c:v>316</c:v>
                </c:pt>
                <c:pt idx="492">
                  <c:v>287</c:v>
                </c:pt>
                <c:pt idx="493">
                  <c:v>297</c:v>
                </c:pt>
                <c:pt idx="494">
                  <c:v>306</c:v>
                </c:pt>
                <c:pt idx="495">
                  <c:v>305</c:v>
                </c:pt>
                <c:pt idx="496">
                  <c:v>290</c:v>
                </c:pt>
                <c:pt idx="497">
                  <c:v>249</c:v>
                </c:pt>
                <c:pt idx="498">
                  <c:v>281</c:v>
                </c:pt>
                <c:pt idx="499">
                  <c:v>283</c:v>
                </c:pt>
                <c:pt idx="500">
                  <c:v>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8-4EE1-92B8-D7A6F35BC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29600"/>
        <c:axId val="43931520"/>
      </c:scatterChart>
      <c:valAx>
        <c:axId val="4392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31520"/>
        <c:crosses val="autoZero"/>
        <c:crossBetween val="midCat"/>
      </c:valAx>
      <c:valAx>
        <c:axId val="439315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929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topLeftCell="E1" zoomScale="70" zoomScaleNormal="70" workbookViewId="0">
      <selection activeCell="J10" sqref="J10"/>
    </sheetView>
  </sheetViews>
  <sheetFormatPr baseColWidth="10" defaultColWidth="9.140625"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.85546875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829</v>
      </c>
      <c r="C5" t="s">
        <v>10</v>
      </c>
      <c r="E5" t="s">
        <v>22</v>
      </c>
      <c r="F5" s="2">
        <v>43.0619572175193</v>
      </c>
      <c r="G5" s="2">
        <v>23.573667326046429</v>
      </c>
      <c r="H5" s="2">
        <v>22.57930069610288</v>
      </c>
      <c r="I5" s="2">
        <v>10.806235344928902</v>
      </c>
      <c r="J5" s="2">
        <v>0</v>
      </c>
      <c r="L5">
        <v>285</v>
      </c>
      <c r="M5" s="3">
        <f>F6-L5</f>
        <v>131.14230273967036</v>
      </c>
      <c r="N5" s="2">
        <v>0</v>
      </c>
    </row>
    <row r="6" spans="1:17" x14ac:dyDescent="0.25">
      <c r="B6" s="7">
        <v>854</v>
      </c>
      <c r="C6" t="s">
        <v>11</v>
      </c>
      <c r="E6" t="s">
        <v>23</v>
      </c>
      <c r="F6" s="2">
        <v>416.14230273967036</v>
      </c>
      <c r="G6" s="2">
        <v>417.57010016849182</v>
      </c>
      <c r="H6" s="2">
        <v>414.60554960392005</v>
      </c>
      <c r="I6" s="2">
        <v>412.80545735484213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0.64195133915475322</v>
      </c>
      <c r="G7">
        <f>F7</f>
        <v>0.64195133915475322</v>
      </c>
      <c r="H7">
        <f>F7</f>
        <v>0.64195133915475322</v>
      </c>
      <c r="I7">
        <f>F7</f>
        <v>0.64195133915475322</v>
      </c>
      <c r="J7">
        <f>F7</f>
        <v>0.64195133915475322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1.5116798813760741</v>
      </c>
      <c r="G8">
        <f t="shared" ref="G8:H8" si="0">2*SQRT(2*LN(2))*G7</f>
        <v>1.5116798813760741</v>
      </c>
      <c r="H8">
        <f t="shared" si="0"/>
        <v>1.5116798813760741</v>
      </c>
      <c r="I8">
        <f t="shared" ref="I8:J8" si="1">2*SQRT(2*LN(2))*I7</f>
        <v>1.5116798813760741</v>
      </c>
      <c r="J8">
        <f t="shared" si="1"/>
        <v>1.5116798813760741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69.292432666186585</v>
      </c>
      <c r="G9">
        <f t="shared" si="2"/>
        <v>37.933174928254132</v>
      </c>
      <c r="H9">
        <f t="shared" si="2"/>
        <v>36.333106394378149</v>
      </c>
      <c r="I9">
        <f t="shared" ref="I9:J9" si="3">I5*I7*SQRT(2*PI())</f>
        <v>17.388673980401759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160.94738796922061</v>
      </c>
      <c r="M10" s="4">
        <f>SUM(M12:M1113)</f>
        <v>124395.24431191264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829</v>
      </c>
      <c r="B12">
        <v>252</v>
      </c>
      <c r="C12">
        <f>$P$12*A12+$Q$12</f>
        <v>284.73593622125014</v>
      </c>
      <c r="D12">
        <f>$E$2-A12-$N$5</f>
        <v>424.59999999999991</v>
      </c>
      <c r="E12">
        <f>B12-C12</f>
        <v>-32.735936221250142</v>
      </c>
      <c r="F12">
        <f t="shared" ref="F12:J27" si="4">F$5*EXP(-(($D12-F$6)^2)/(2*F$7^2))</f>
        <v>8.742661246463478E-37</v>
      </c>
      <c r="G12">
        <f>G$5*EXP(-(($D12-G$6)^2)/(2*G$7^2))</f>
        <v>2.1477512585639837E-25</v>
      </c>
      <c r="H12">
        <f>H$5*EXP(-(($D12-H$6)^2)/(2*H$7^2))</f>
        <v>5.2423020673481706E-52</v>
      </c>
      <c r="I12">
        <f>I$5*EXP(-(($D12-I$6)^2)/(2*I$7^2))</f>
        <v>5.3984368815087388E-73</v>
      </c>
      <c r="J12">
        <f t="shared" si="4"/>
        <v>0</v>
      </c>
      <c r="K12">
        <f>F12+G12+H12+I12+J12</f>
        <v>2.1477512585727264E-25</v>
      </c>
      <c r="L12">
        <f>E12-K12</f>
        <v>-32.735936221250142</v>
      </c>
      <c r="M12">
        <f>(L12)^2</f>
        <v>1071.641520281757</v>
      </c>
      <c r="N12">
        <v>829</v>
      </c>
      <c r="O12">
        <v>252</v>
      </c>
      <c r="P12" s="2">
        <f t="array" ref="P12:Q14">LINEST(O12:O61,N12:N61,1,1)</f>
        <v>8.32510229999355E-3</v>
      </c>
      <c r="Q12" s="2">
        <v>277.83442641455548</v>
      </c>
    </row>
    <row r="13" spans="1:17" x14ac:dyDescent="0.25">
      <c r="A13">
        <v>829.05</v>
      </c>
      <c r="B13">
        <v>312</v>
      </c>
      <c r="C13">
        <f t="shared" ref="C13:C76" si="5">$P$12*A13+$Q$12</f>
        <v>284.73635247636514</v>
      </c>
      <c r="D13">
        <f t="shared" ref="D13:D76" si="6">$E$2-A13-$N$5</f>
        <v>424.54999999999995</v>
      </c>
      <c r="E13">
        <f t="shared" ref="E13:E76" si="7">B13-C13</f>
        <v>27.263647523634859</v>
      </c>
      <c r="F13">
        <f t="shared" ref="F13:I76" si="8">F$5*EXP(-(($D13-F$6)^2)/(2*F$7^2))</f>
        <v>2.4321193020045718E-36</v>
      </c>
      <c r="G13">
        <f t="shared" si="8"/>
        <v>5.0244758782660792E-25</v>
      </c>
      <c r="H13">
        <f t="shared" si="8"/>
        <v>1.7572715219753994E-51</v>
      </c>
      <c r="I13">
        <f t="shared" si="8"/>
        <v>2.251316220184871E-72</v>
      </c>
      <c r="J13">
        <f t="shared" si="4"/>
        <v>0</v>
      </c>
      <c r="K13">
        <f t="shared" ref="K13:K76" si="9">F13+G13+H13+I13+J13</f>
        <v>5.0244758782904E-25</v>
      </c>
      <c r="L13">
        <f t="shared" ref="L13:L75" si="10">E13-K13</f>
        <v>27.263647523634859</v>
      </c>
      <c r="M13">
        <f t="shared" ref="M13:M76" si="11">(L13)^2</f>
        <v>743.3064762930012</v>
      </c>
      <c r="N13">
        <v>829.05</v>
      </c>
      <c r="O13">
        <v>312</v>
      </c>
      <c r="P13" s="2">
        <v>0.21982428825740652</v>
      </c>
      <c r="Q13" s="2">
        <v>185.00065094864536</v>
      </c>
    </row>
    <row r="14" spans="1:17" x14ac:dyDescent="0.25">
      <c r="A14">
        <v>829.09999999999991</v>
      </c>
      <c r="B14">
        <v>302</v>
      </c>
      <c r="C14">
        <f t="shared" si="5"/>
        <v>284.73676873148014</v>
      </c>
      <c r="D14">
        <f t="shared" si="6"/>
        <v>424.5</v>
      </c>
      <c r="E14">
        <f t="shared" si="7"/>
        <v>17.26323126851986</v>
      </c>
      <c r="F14">
        <f t="shared" si="8"/>
        <v>6.7249872456031906E-36</v>
      </c>
      <c r="G14">
        <f t="shared" si="8"/>
        <v>1.1683229722388821E-24</v>
      </c>
      <c r="H14">
        <f t="shared" si="8"/>
        <v>5.8549213737623559E-51</v>
      </c>
      <c r="I14">
        <f t="shared" si="8"/>
        <v>9.3319056641855936E-72</v>
      </c>
      <c r="J14">
        <f t="shared" si="4"/>
        <v>0</v>
      </c>
      <c r="K14">
        <f t="shared" si="9"/>
        <v>1.168322972245607E-24</v>
      </c>
      <c r="L14">
        <f t="shared" si="10"/>
        <v>17.26323126851986</v>
      </c>
      <c r="M14">
        <f t="shared" si="11"/>
        <v>298.01915383040182</v>
      </c>
      <c r="N14">
        <v>829.09999999999991</v>
      </c>
      <c r="O14">
        <v>302</v>
      </c>
      <c r="P14" s="2">
        <v>2.9879518338233263E-5</v>
      </c>
      <c r="Q14" s="2">
        <v>18.505758573889633</v>
      </c>
    </row>
    <row r="15" spans="1:17" x14ac:dyDescent="0.25">
      <c r="A15">
        <v>829.14999999999986</v>
      </c>
      <c r="B15">
        <v>276</v>
      </c>
      <c r="C15">
        <f t="shared" si="5"/>
        <v>284.73718498659514</v>
      </c>
      <c r="D15">
        <f t="shared" si="6"/>
        <v>424.45000000000005</v>
      </c>
      <c r="E15">
        <f t="shared" si="7"/>
        <v>-8.737184986595139</v>
      </c>
      <c r="F15">
        <f t="shared" si="8"/>
        <v>1.8482615240209127E-35</v>
      </c>
      <c r="G15">
        <f t="shared" si="8"/>
        <v>2.7002279841723665E-24</v>
      </c>
      <c r="H15">
        <f t="shared" si="8"/>
        <v>1.9389590216275032E-50</v>
      </c>
      <c r="I15">
        <f t="shared" si="8"/>
        <v>3.8447627566634847E-71</v>
      </c>
      <c r="J15">
        <f t="shared" si="4"/>
        <v>0</v>
      </c>
      <c r="K15">
        <f t="shared" si="9"/>
        <v>2.700227984190849E-24</v>
      </c>
      <c r="L15">
        <f t="shared" si="10"/>
        <v>-8.737184986595139</v>
      </c>
      <c r="M15">
        <f t="shared" si="11"/>
        <v>76.338401489983497</v>
      </c>
      <c r="N15">
        <v>829.14999999999986</v>
      </c>
      <c r="O15">
        <v>276</v>
      </c>
    </row>
    <row r="16" spans="1:17" x14ac:dyDescent="0.25">
      <c r="A16">
        <v>829.19999999999982</v>
      </c>
      <c r="B16">
        <v>313</v>
      </c>
      <c r="C16">
        <f t="shared" si="5"/>
        <v>284.73760124171014</v>
      </c>
      <c r="D16">
        <f t="shared" si="6"/>
        <v>424.40000000000009</v>
      </c>
      <c r="E16">
        <f t="shared" si="7"/>
        <v>28.262398758289862</v>
      </c>
      <c r="F16">
        <f t="shared" si="8"/>
        <v>5.0489462534318125E-35</v>
      </c>
      <c r="G16">
        <f t="shared" si="8"/>
        <v>6.2030219601561317E-24</v>
      </c>
      <c r="H16">
        <f t="shared" si="8"/>
        <v>6.3823638820942653E-50</v>
      </c>
      <c r="I16">
        <f t="shared" si="8"/>
        <v>1.5744690226850713E-70</v>
      </c>
      <c r="J16">
        <f t="shared" si="4"/>
        <v>0</v>
      </c>
      <c r="K16">
        <f t="shared" si="9"/>
        <v>6.2030219602066214E-24</v>
      </c>
      <c r="L16">
        <f t="shared" si="10"/>
        <v>28.262398758289862</v>
      </c>
      <c r="M16">
        <f t="shared" si="11"/>
        <v>798.76318357258435</v>
      </c>
      <c r="N16">
        <v>829.19999999999982</v>
      </c>
      <c r="O16">
        <v>313</v>
      </c>
    </row>
    <row r="17" spans="1:15" x14ac:dyDescent="0.25">
      <c r="A17">
        <v>829.24999999999977</v>
      </c>
      <c r="B17">
        <v>293</v>
      </c>
      <c r="C17">
        <f t="shared" si="5"/>
        <v>284.73801749682514</v>
      </c>
      <c r="D17">
        <f t="shared" si="6"/>
        <v>424.35000000000014</v>
      </c>
      <c r="E17">
        <f t="shared" si="7"/>
        <v>8.2619825031748633</v>
      </c>
      <c r="F17">
        <f t="shared" si="8"/>
        <v>1.3708926236913953E-34</v>
      </c>
      <c r="G17">
        <f t="shared" si="8"/>
        <v>1.4163532084035435E-23</v>
      </c>
      <c r="H17">
        <f t="shared" si="8"/>
        <v>2.0881411843439266E-49</v>
      </c>
      <c r="I17">
        <f t="shared" si="8"/>
        <v>6.4086132211428762E-70</v>
      </c>
      <c r="J17">
        <f t="shared" si="4"/>
        <v>0</v>
      </c>
      <c r="K17">
        <f t="shared" si="9"/>
        <v>1.4163532084172524E-23</v>
      </c>
      <c r="L17">
        <f t="shared" si="10"/>
        <v>8.2619825031748633</v>
      </c>
      <c r="M17">
        <f t="shared" si="11"/>
        <v>68.260354882767587</v>
      </c>
      <c r="N17">
        <v>829.24999999999977</v>
      </c>
      <c r="O17">
        <v>293</v>
      </c>
    </row>
    <row r="18" spans="1:15" x14ac:dyDescent="0.25">
      <c r="A18">
        <v>829.29999999999973</v>
      </c>
      <c r="B18">
        <v>293</v>
      </c>
      <c r="C18">
        <f t="shared" si="5"/>
        <v>284.73843375194014</v>
      </c>
      <c r="D18">
        <f t="shared" si="6"/>
        <v>424.30000000000018</v>
      </c>
      <c r="E18">
        <f t="shared" si="7"/>
        <v>8.2615662480598644</v>
      </c>
      <c r="F18">
        <f t="shared" si="8"/>
        <v>3.6997425031284801E-34</v>
      </c>
      <c r="G18">
        <f t="shared" si="8"/>
        <v>3.2144390089999441E-23</v>
      </c>
      <c r="H18">
        <f t="shared" si="8"/>
        <v>6.7905276812947055E-49</v>
      </c>
      <c r="I18">
        <f t="shared" si="8"/>
        <v>2.5927423979729757E-69</v>
      </c>
      <c r="J18">
        <f t="shared" si="4"/>
        <v>0</v>
      </c>
      <c r="K18">
        <f t="shared" si="9"/>
        <v>3.2144390090369416E-23</v>
      </c>
      <c r="L18">
        <f t="shared" si="10"/>
        <v>8.2615662480598644</v>
      </c>
      <c r="M18">
        <f t="shared" si="11"/>
        <v>68.253476871081944</v>
      </c>
      <c r="N18">
        <v>829.29999999999973</v>
      </c>
      <c r="O18">
        <v>293</v>
      </c>
    </row>
    <row r="19" spans="1:15" x14ac:dyDescent="0.25">
      <c r="A19">
        <v>829.34999999999968</v>
      </c>
      <c r="B19">
        <v>243</v>
      </c>
      <c r="C19">
        <f t="shared" si="5"/>
        <v>284.73885000705513</v>
      </c>
      <c r="D19">
        <f t="shared" si="6"/>
        <v>424.25000000000023</v>
      </c>
      <c r="E19">
        <f t="shared" si="7"/>
        <v>-41.738850007055134</v>
      </c>
      <c r="F19">
        <f t="shared" si="8"/>
        <v>9.9244151990986665E-34</v>
      </c>
      <c r="G19">
        <f t="shared" si="8"/>
        <v>7.2511047021595141E-23</v>
      </c>
      <c r="H19">
        <f t="shared" si="8"/>
        <v>2.1948889697488242E-48</v>
      </c>
      <c r="I19">
        <f t="shared" si="8"/>
        <v>1.0426055798702485E-68</v>
      </c>
      <c r="J19">
        <f t="shared" si="4"/>
        <v>0</v>
      </c>
      <c r="K19">
        <f t="shared" si="9"/>
        <v>7.2511047022587588E-23</v>
      </c>
      <c r="L19">
        <f t="shared" si="10"/>
        <v>-41.738850007055134</v>
      </c>
      <c r="M19">
        <f t="shared" si="11"/>
        <v>1742.1315999114463</v>
      </c>
      <c r="N19">
        <v>829.34999999999968</v>
      </c>
      <c r="O19">
        <v>243</v>
      </c>
    </row>
    <row r="20" spans="1:15" x14ac:dyDescent="0.25">
      <c r="A20">
        <v>829.39999999999964</v>
      </c>
      <c r="B20">
        <v>277</v>
      </c>
      <c r="C20">
        <f t="shared" si="5"/>
        <v>284.73926626217013</v>
      </c>
      <c r="D20">
        <f t="shared" si="6"/>
        <v>424.20000000000027</v>
      </c>
      <c r="E20">
        <f t="shared" si="7"/>
        <v>-7.7392662621701334</v>
      </c>
      <c r="F20">
        <f t="shared" si="8"/>
        <v>2.6460845600615122E-33</v>
      </c>
      <c r="G20">
        <f t="shared" si="8"/>
        <v>1.6258052799514571E-22</v>
      </c>
      <c r="H20">
        <f t="shared" si="8"/>
        <v>7.0515884086130776E-48</v>
      </c>
      <c r="I20">
        <f t="shared" si="8"/>
        <v>4.1672167239076476E-68</v>
      </c>
      <c r="J20">
        <f t="shared" si="4"/>
        <v>0</v>
      </c>
      <c r="K20">
        <f t="shared" si="9"/>
        <v>1.6258052799779179E-22</v>
      </c>
      <c r="L20">
        <f t="shared" si="10"/>
        <v>-7.7392662621701334</v>
      </c>
      <c r="M20">
        <f t="shared" si="11"/>
        <v>59.896242276764866</v>
      </c>
      <c r="N20">
        <v>829.39999999999964</v>
      </c>
      <c r="O20">
        <v>277</v>
      </c>
    </row>
    <row r="21" spans="1:15" x14ac:dyDescent="0.25">
      <c r="A21">
        <v>829.44999999999959</v>
      </c>
      <c r="B21">
        <v>267</v>
      </c>
      <c r="C21">
        <f t="shared" si="5"/>
        <v>284.73968251728513</v>
      </c>
      <c r="D21">
        <f t="shared" si="6"/>
        <v>424.15000000000032</v>
      </c>
      <c r="E21">
        <f t="shared" si="7"/>
        <v>-17.739682517285132</v>
      </c>
      <c r="F21">
        <f t="shared" si="8"/>
        <v>7.0124193479782247E-33</v>
      </c>
      <c r="G21">
        <f t="shared" si="8"/>
        <v>3.6232495776872101E-22</v>
      </c>
      <c r="H21">
        <f t="shared" si="8"/>
        <v>2.2517839617947947E-47</v>
      </c>
      <c r="I21">
        <f t="shared" si="8"/>
        <v>1.6555316845857778E-67</v>
      </c>
      <c r="J21">
        <f t="shared" si="4"/>
        <v>0</v>
      </c>
      <c r="K21">
        <f t="shared" si="9"/>
        <v>3.6232495777573345E-22</v>
      </c>
      <c r="L21">
        <f t="shared" si="10"/>
        <v>-17.739682517285132</v>
      </c>
      <c r="M21">
        <f t="shared" si="11"/>
        <v>314.69633581407174</v>
      </c>
      <c r="N21">
        <v>829.44999999999959</v>
      </c>
      <c r="O21">
        <v>267</v>
      </c>
    </row>
    <row r="22" spans="1:15" x14ac:dyDescent="0.25">
      <c r="A22">
        <v>829.49999999999955</v>
      </c>
      <c r="B22">
        <v>283</v>
      </c>
      <c r="C22">
        <f t="shared" si="5"/>
        <v>284.74009877240013</v>
      </c>
      <c r="D22">
        <f t="shared" si="6"/>
        <v>424.10000000000036</v>
      </c>
      <c r="E22">
        <f t="shared" si="7"/>
        <v>-1.7400987724001311</v>
      </c>
      <c r="F22">
        <f t="shared" si="8"/>
        <v>1.8471297670288366E-32</v>
      </c>
      <c r="G22">
        <f t="shared" si="8"/>
        <v>8.0258924927945522E-22</v>
      </c>
      <c r="H22">
        <f t="shared" si="8"/>
        <v>7.1471328550054169E-47</v>
      </c>
      <c r="I22">
        <f t="shared" si="8"/>
        <v>6.5372376569179725E-67</v>
      </c>
      <c r="J22">
        <f t="shared" si="4"/>
        <v>0</v>
      </c>
      <c r="K22">
        <f t="shared" si="9"/>
        <v>8.0258924929792656E-22</v>
      </c>
      <c r="L22">
        <f t="shared" si="10"/>
        <v>-1.7400987724001311</v>
      </c>
      <c r="M22">
        <f t="shared" si="11"/>
        <v>3.0279437377084433</v>
      </c>
      <c r="N22">
        <v>829.49999999999955</v>
      </c>
      <c r="O22">
        <v>283</v>
      </c>
    </row>
    <row r="23" spans="1:15" x14ac:dyDescent="0.25">
      <c r="A23">
        <v>829.5499999999995</v>
      </c>
      <c r="B23">
        <v>287</v>
      </c>
      <c r="C23">
        <f t="shared" si="5"/>
        <v>284.74051502751513</v>
      </c>
      <c r="D23">
        <f t="shared" si="6"/>
        <v>424.05000000000041</v>
      </c>
      <c r="E23">
        <f t="shared" si="7"/>
        <v>2.25948497248487</v>
      </c>
      <c r="F23">
        <f t="shared" si="8"/>
        <v>4.8360669228088492E-32</v>
      </c>
      <c r="G23">
        <f t="shared" si="8"/>
        <v>1.7670701593610508E-21</v>
      </c>
      <c r="H23">
        <f t="shared" si="8"/>
        <v>2.2547705603226107E-46</v>
      </c>
      <c r="I23">
        <f t="shared" si="8"/>
        <v>2.5657622889301806E-66</v>
      </c>
      <c r="J23">
        <f t="shared" si="4"/>
        <v>0</v>
      </c>
      <c r="K23">
        <f t="shared" si="9"/>
        <v>1.7670701594094116E-21</v>
      </c>
      <c r="L23">
        <f t="shared" si="10"/>
        <v>2.25948497248487</v>
      </c>
      <c r="M23">
        <f t="shared" si="11"/>
        <v>5.1052723408849534</v>
      </c>
      <c r="N23">
        <v>829.5499999999995</v>
      </c>
      <c r="O23">
        <v>287</v>
      </c>
    </row>
    <row r="24" spans="1:15" x14ac:dyDescent="0.25">
      <c r="A24">
        <v>829.59999999999945</v>
      </c>
      <c r="B24">
        <v>318</v>
      </c>
      <c r="C24">
        <f t="shared" si="5"/>
        <v>284.74093128263013</v>
      </c>
      <c r="D24">
        <f t="shared" si="6"/>
        <v>424.00000000000045</v>
      </c>
      <c r="E24">
        <f t="shared" si="7"/>
        <v>33.259068717369871</v>
      </c>
      <c r="F24">
        <f t="shared" si="8"/>
        <v>1.2584981000668695E-31</v>
      </c>
      <c r="G24">
        <f t="shared" si="8"/>
        <v>3.8670484653179986E-21</v>
      </c>
      <c r="H24">
        <f t="shared" si="8"/>
        <v>7.0703062166263048E-46</v>
      </c>
      <c r="I24">
        <f t="shared" si="8"/>
        <v>1.0009305129957576E-65</v>
      </c>
      <c r="J24">
        <f t="shared" si="4"/>
        <v>0</v>
      </c>
      <c r="K24">
        <f t="shared" si="9"/>
        <v>3.8670484654438483E-21</v>
      </c>
      <c r="L24">
        <f t="shared" si="10"/>
        <v>33.259068717369871</v>
      </c>
      <c r="M24">
        <f t="shared" si="11"/>
        <v>1106.1656519467313</v>
      </c>
      <c r="N24">
        <v>829.59999999999945</v>
      </c>
      <c r="O24">
        <v>318</v>
      </c>
    </row>
    <row r="25" spans="1:15" x14ac:dyDescent="0.25">
      <c r="A25">
        <v>829.64999999999941</v>
      </c>
      <c r="B25">
        <v>260</v>
      </c>
      <c r="C25">
        <f t="shared" si="5"/>
        <v>284.74134753774513</v>
      </c>
      <c r="D25">
        <f t="shared" si="6"/>
        <v>423.9500000000005</v>
      </c>
      <c r="E25">
        <f t="shared" si="7"/>
        <v>-24.741347537745128</v>
      </c>
      <c r="F25">
        <f t="shared" si="8"/>
        <v>3.2552038726418184E-31</v>
      </c>
      <c r="G25">
        <f t="shared" si="8"/>
        <v>8.4114487724901418E-21</v>
      </c>
      <c r="H25">
        <f t="shared" si="8"/>
        <v>2.2036339699608324E-45</v>
      </c>
      <c r="I25">
        <f t="shared" si="8"/>
        <v>3.8811176419950293E-65</v>
      </c>
      <c r="J25">
        <f t="shared" si="4"/>
        <v>0</v>
      </c>
      <c r="K25">
        <f t="shared" si="9"/>
        <v>8.4114487728156616E-21</v>
      </c>
      <c r="L25">
        <f t="shared" si="10"/>
        <v>-24.741347537745128</v>
      </c>
      <c r="M25">
        <f t="shared" si="11"/>
        <v>612.13427798348687</v>
      </c>
      <c r="N25">
        <v>829.64999999999941</v>
      </c>
      <c r="O25">
        <v>260</v>
      </c>
    </row>
    <row r="26" spans="1:15" x14ac:dyDescent="0.25">
      <c r="A26">
        <v>829.69999999999936</v>
      </c>
      <c r="B26">
        <v>297</v>
      </c>
      <c r="C26">
        <f t="shared" si="5"/>
        <v>284.74176379286013</v>
      </c>
      <c r="D26">
        <f t="shared" si="6"/>
        <v>423.90000000000055</v>
      </c>
      <c r="E26">
        <f t="shared" si="7"/>
        <v>12.258236207139873</v>
      </c>
      <c r="F26">
        <f t="shared" si="8"/>
        <v>8.3689156366440677E-31</v>
      </c>
      <c r="G26">
        <f t="shared" si="8"/>
        <v>1.8185588541840585E-20</v>
      </c>
      <c r="H26">
        <f t="shared" si="8"/>
        <v>6.8266252181541807E-45</v>
      </c>
      <c r="I26">
        <f t="shared" si="8"/>
        <v>1.495805247295914E-64</v>
      </c>
      <c r="J26">
        <f t="shared" si="4"/>
        <v>0</v>
      </c>
      <c r="K26">
        <f t="shared" si="9"/>
        <v>1.8185588542677477E-20</v>
      </c>
      <c r="L26">
        <f t="shared" si="10"/>
        <v>12.258236207139873</v>
      </c>
      <c r="M26">
        <f t="shared" si="11"/>
        <v>150.26435491003494</v>
      </c>
      <c r="N26">
        <v>829.69999999999936</v>
      </c>
      <c r="O26">
        <v>297</v>
      </c>
    </row>
    <row r="27" spans="1:15" x14ac:dyDescent="0.25">
      <c r="A27">
        <v>829.74999999999932</v>
      </c>
      <c r="B27">
        <v>263</v>
      </c>
      <c r="C27">
        <f t="shared" si="5"/>
        <v>284.74218004797513</v>
      </c>
      <c r="D27">
        <f t="shared" si="6"/>
        <v>423.85000000000059</v>
      </c>
      <c r="E27">
        <f t="shared" si="7"/>
        <v>-21.742180047975125</v>
      </c>
      <c r="F27">
        <f t="shared" si="8"/>
        <v>2.1385802587856685E-30</v>
      </c>
      <c r="G27">
        <f t="shared" si="8"/>
        <v>3.9079525713704093E-20</v>
      </c>
      <c r="H27">
        <f t="shared" si="8"/>
        <v>2.1020257410921248E-44</v>
      </c>
      <c r="I27">
        <f t="shared" si="8"/>
        <v>5.7300533426242402E-64</v>
      </c>
      <c r="J27">
        <f t="shared" si="4"/>
        <v>0</v>
      </c>
      <c r="K27">
        <f t="shared" si="9"/>
        <v>3.9079525715842676E-20</v>
      </c>
      <c r="L27">
        <f t="shared" si="10"/>
        <v>-21.742180047975125</v>
      </c>
      <c r="M27">
        <f t="shared" si="11"/>
        <v>472.72239323856763</v>
      </c>
      <c r="N27">
        <v>829.74999999999932</v>
      </c>
      <c r="O27">
        <v>263</v>
      </c>
    </row>
    <row r="28" spans="1:15" x14ac:dyDescent="0.25">
      <c r="A28">
        <v>829.79999999999927</v>
      </c>
      <c r="B28">
        <v>287</v>
      </c>
      <c r="C28">
        <f t="shared" si="5"/>
        <v>284.74259630309012</v>
      </c>
      <c r="D28">
        <f t="shared" si="6"/>
        <v>423.80000000000064</v>
      </c>
      <c r="E28">
        <f t="shared" si="7"/>
        <v>2.2574036969098756</v>
      </c>
      <c r="F28">
        <f t="shared" si="8"/>
        <v>5.4318439445068019E-30</v>
      </c>
      <c r="G28">
        <f t="shared" si="8"/>
        <v>8.3471184229739536E-20</v>
      </c>
      <c r="H28">
        <f t="shared" si="8"/>
        <v>6.4333231446924657E-44</v>
      </c>
      <c r="I28">
        <f t="shared" si="8"/>
        <v>2.1817633630979002E-63</v>
      </c>
      <c r="J28">
        <f t="shared" ref="J28:J75" si="12">J$5*EXP(-(($D28-J$6)^2)/(2*J$7^2))</f>
        <v>0</v>
      </c>
      <c r="K28">
        <f t="shared" si="9"/>
        <v>8.347118423517138E-20</v>
      </c>
      <c r="L28">
        <f t="shared" si="10"/>
        <v>2.2574036969098756</v>
      </c>
      <c r="M28">
        <f t="shared" si="11"/>
        <v>5.0958714508223739</v>
      </c>
      <c r="N28">
        <v>829.79999999999927</v>
      </c>
      <c r="O28">
        <v>287</v>
      </c>
    </row>
    <row r="29" spans="1:15" x14ac:dyDescent="0.25">
      <c r="A29">
        <v>829.84999999999923</v>
      </c>
      <c r="B29">
        <v>277</v>
      </c>
      <c r="C29">
        <f t="shared" si="5"/>
        <v>284.74301255820512</v>
      </c>
      <c r="D29">
        <f t="shared" si="6"/>
        <v>423.75000000000068</v>
      </c>
      <c r="E29">
        <f t="shared" si="7"/>
        <v>-7.7430125582051232</v>
      </c>
      <c r="F29">
        <f t="shared" si="8"/>
        <v>1.3713060188188166E-29</v>
      </c>
      <c r="G29">
        <f t="shared" si="8"/>
        <v>1.7721041102015153E-19</v>
      </c>
      <c r="H29">
        <f t="shared" si="8"/>
        <v>1.957032644849371E-43</v>
      </c>
      <c r="I29">
        <f t="shared" si="8"/>
        <v>8.2569944279940575E-63</v>
      </c>
      <c r="J29">
        <f t="shared" si="12"/>
        <v>0</v>
      </c>
      <c r="K29">
        <f t="shared" si="9"/>
        <v>1.7721041103386458E-19</v>
      </c>
      <c r="L29">
        <f t="shared" si="10"/>
        <v>-7.7430125582051232</v>
      </c>
      <c r="M29">
        <f t="shared" si="11"/>
        <v>59.954243476522244</v>
      </c>
      <c r="N29">
        <v>829.84999999999923</v>
      </c>
      <c r="O29">
        <v>277</v>
      </c>
    </row>
    <row r="30" spans="1:15" x14ac:dyDescent="0.25">
      <c r="A30">
        <v>829.89999999999918</v>
      </c>
      <c r="B30">
        <v>274</v>
      </c>
      <c r="C30">
        <f t="shared" si="5"/>
        <v>284.74342881332012</v>
      </c>
      <c r="D30">
        <f t="shared" si="6"/>
        <v>423.70000000000073</v>
      </c>
      <c r="E30">
        <f t="shared" si="7"/>
        <v>-10.743428813320122</v>
      </c>
      <c r="F30">
        <f t="shared" si="8"/>
        <v>3.4410172299443132E-29</v>
      </c>
      <c r="G30">
        <f t="shared" si="8"/>
        <v>3.7394459293090915E-19</v>
      </c>
      <c r="H30">
        <f t="shared" si="8"/>
        <v>5.9173347824195939E-43</v>
      </c>
      <c r="I30">
        <f t="shared" si="8"/>
        <v>3.1060018176466422E-62</v>
      </c>
      <c r="J30">
        <f t="shared" si="12"/>
        <v>0</v>
      </c>
      <c r="K30">
        <f t="shared" si="9"/>
        <v>3.7394459296531931E-19</v>
      </c>
      <c r="L30">
        <f t="shared" si="10"/>
        <v>-10.743428813320122</v>
      </c>
      <c r="M30">
        <f t="shared" si="11"/>
        <v>115.42126266687701</v>
      </c>
      <c r="N30">
        <v>829.89999999999918</v>
      </c>
      <c r="O30">
        <v>274</v>
      </c>
    </row>
    <row r="31" spans="1:15" x14ac:dyDescent="0.25">
      <c r="A31">
        <v>829.94999999999914</v>
      </c>
      <c r="B31">
        <v>282</v>
      </c>
      <c r="C31">
        <f t="shared" si="5"/>
        <v>284.74384506843512</v>
      </c>
      <c r="D31">
        <f t="shared" si="6"/>
        <v>423.65000000000077</v>
      </c>
      <c r="E31">
        <f t="shared" si="7"/>
        <v>-2.743845068435121</v>
      </c>
      <c r="F31">
        <f t="shared" si="8"/>
        <v>8.5823195230209655E-29</v>
      </c>
      <c r="G31">
        <f t="shared" si="8"/>
        <v>7.8431523319866268E-19</v>
      </c>
      <c r="H31">
        <f t="shared" si="8"/>
        <v>1.7783595798873202E-42</v>
      </c>
      <c r="I31">
        <f t="shared" si="8"/>
        <v>1.1613063124567227E-61</v>
      </c>
      <c r="J31">
        <f t="shared" si="12"/>
        <v>0</v>
      </c>
      <c r="K31">
        <f t="shared" si="9"/>
        <v>7.8431523328448588E-19</v>
      </c>
      <c r="L31">
        <f t="shared" si="10"/>
        <v>-2.743845068435121</v>
      </c>
      <c r="M31">
        <f t="shared" si="11"/>
        <v>7.5286857595757342</v>
      </c>
      <c r="N31">
        <v>829.94999999999914</v>
      </c>
      <c r="O31">
        <v>282</v>
      </c>
    </row>
    <row r="32" spans="1:15" x14ac:dyDescent="0.25">
      <c r="A32">
        <v>829.99999999999909</v>
      </c>
      <c r="B32">
        <v>285</v>
      </c>
      <c r="C32">
        <f t="shared" si="5"/>
        <v>284.74426132355012</v>
      </c>
      <c r="D32">
        <f t="shared" si="6"/>
        <v>423.60000000000082</v>
      </c>
      <c r="E32">
        <f t="shared" si="7"/>
        <v>0.25573867644988013</v>
      </c>
      <c r="F32">
        <f t="shared" si="8"/>
        <v>2.1275896982712435E-28</v>
      </c>
      <c r="G32">
        <f t="shared" si="8"/>
        <v>1.6350815175002589E-18</v>
      </c>
      <c r="H32">
        <f t="shared" si="8"/>
        <v>5.31224851582408E-42</v>
      </c>
      <c r="I32">
        <f t="shared" si="8"/>
        <v>4.3157594985748276E-61</v>
      </c>
      <c r="J32">
        <f t="shared" si="12"/>
        <v>0</v>
      </c>
      <c r="K32">
        <f t="shared" si="9"/>
        <v>1.6350815177130179E-18</v>
      </c>
      <c r="L32">
        <f t="shared" si="10"/>
        <v>0.25573867644988013</v>
      </c>
      <c r="M32">
        <f t="shared" si="11"/>
        <v>6.5402270632336473E-2</v>
      </c>
      <c r="N32">
        <v>829.99999999999909</v>
      </c>
      <c r="O32">
        <v>285</v>
      </c>
    </row>
    <row r="33" spans="1:15" x14ac:dyDescent="0.25">
      <c r="A33">
        <v>830.04999999999905</v>
      </c>
      <c r="B33">
        <v>307</v>
      </c>
      <c r="C33">
        <f t="shared" si="5"/>
        <v>284.74467757866512</v>
      </c>
      <c r="D33">
        <f t="shared" si="6"/>
        <v>423.55000000000086</v>
      </c>
      <c r="E33">
        <f t="shared" si="7"/>
        <v>22.255322421334881</v>
      </c>
      <c r="F33">
        <f t="shared" si="8"/>
        <v>5.2424759322420074E-28</v>
      </c>
      <c r="G33">
        <f t="shared" si="8"/>
        <v>3.3880790598685673E-18</v>
      </c>
      <c r="H33">
        <f t="shared" si="8"/>
        <v>1.5772573361806867E-41</v>
      </c>
      <c r="I33">
        <f t="shared" si="8"/>
        <v>1.5941641946504341E-60</v>
      </c>
      <c r="J33">
        <f t="shared" si="12"/>
        <v>0</v>
      </c>
      <c r="K33">
        <f t="shared" si="9"/>
        <v>3.388079060392815E-18</v>
      </c>
      <c r="L33">
        <f t="shared" si="10"/>
        <v>22.255322421334881</v>
      </c>
      <c r="M33">
        <f t="shared" si="11"/>
        <v>495.29937607757108</v>
      </c>
      <c r="N33">
        <v>830.04999999999905</v>
      </c>
      <c r="O33">
        <v>307</v>
      </c>
    </row>
    <row r="34" spans="1:15" x14ac:dyDescent="0.25">
      <c r="A34">
        <v>830.099999999999</v>
      </c>
      <c r="B34">
        <v>284</v>
      </c>
      <c r="C34">
        <f t="shared" si="5"/>
        <v>284.74509383378012</v>
      </c>
      <c r="D34">
        <f t="shared" si="6"/>
        <v>423.50000000000091</v>
      </c>
      <c r="E34">
        <f t="shared" si="7"/>
        <v>-0.74509383378011762</v>
      </c>
      <c r="F34">
        <f t="shared" si="8"/>
        <v>1.2839567033239006E-27</v>
      </c>
      <c r="G34">
        <f t="shared" si="8"/>
        <v>6.9780331705383034E-18</v>
      </c>
      <c r="H34">
        <f t="shared" si="8"/>
        <v>4.6547042866971521E-41</v>
      </c>
      <c r="I34">
        <f t="shared" si="8"/>
        <v>5.8529421711747774E-60</v>
      </c>
      <c r="J34">
        <f t="shared" si="12"/>
        <v>0</v>
      </c>
      <c r="K34">
        <f t="shared" si="9"/>
        <v>6.9780331718222608E-18</v>
      </c>
      <c r="L34">
        <f t="shared" si="10"/>
        <v>-0.74509383378011762</v>
      </c>
      <c r="M34">
        <f t="shared" si="11"/>
        <v>0.5551648211371536</v>
      </c>
      <c r="N34">
        <v>830.099999999999</v>
      </c>
      <c r="O34">
        <v>284</v>
      </c>
    </row>
    <row r="35" spans="1:15" x14ac:dyDescent="0.25">
      <c r="A35">
        <v>830.14999999999895</v>
      </c>
      <c r="B35">
        <v>294</v>
      </c>
      <c r="C35">
        <f t="shared" si="5"/>
        <v>284.74551008889512</v>
      </c>
      <c r="D35">
        <f t="shared" si="6"/>
        <v>423.45000000000095</v>
      </c>
      <c r="E35">
        <f t="shared" si="7"/>
        <v>9.2544899111048835</v>
      </c>
      <c r="F35">
        <f t="shared" si="8"/>
        <v>3.1255732391172057E-27</v>
      </c>
      <c r="G35">
        <f t="shared" si="8"/>
        <v>1.428492255989471E-17</v>
      </c>
      <c r="H35">
        <f t="shared" si="8"/>
        <v>1.3653594546455859E-40</v>
      </c>
      <c r="I35">
        <f t="shared" si="8"/>
        <v>2.1358993470256682E-59</v>
      </c>
      <c r="J35">
        <f t="shared" si="12"/>
        <v>0</v>
      </c>
      <c r="K35">
        <f t="shared" si="9"/>
        <v>1.4284922563020285E-17</v>
      </c>
      <c r="L35">
        <f t="shared" si="10"/>
        <v>9.2544899111048835</v>
      </c>
      <c r="M35">
        <f t="shared" si="11"/>
        <v>85.645583514742071</v>
      </c>
      <c r="N35">
        <v>830.14999999999895</v>
      </c>
      <c r="O35">
        <v>294</v>
      </c>
    </row>
    <row r="36" spans="1:15" x14ac:dyDescent="0.25">
      <c r="A36">
        <v>830.19999999999891</v>
      </c>
      <c r="B36">
        <v>294</v>
      </c>
      <c r="C36">
        <f t="shared" si="5"/>
        <v>284.74592634401012</v>
      </c>
      <c r="D36">
        <f t="shared" si="6"/>
        <v>423.400000000001</v>
      </c>
      <c r="E36">
        <f t="shared" si="7"/>
        <v>9.2540736559898846</v>
      </c>
      <c r="F36">
        <f t="shared" si="8"/>
        <v>7.5626560277059746E-27</v>
      </c>
      <c r="G36">
        <f t="shared" si="8"/>
        <v>2.9066190682895431E-17</v>
      </c>
      <c r="H36">
        <f t="shared" si="8"/>
        <v>3.980771741241354E-40</v>
      </c>
      <c r="I36">
        <f t="shared" si="8"/>
        <v>7.747341499859769E-59</v>
      </c>
      <c r="J36">
        <f t="shared" si="12"/>
        <v>0</v>
      </c>
      <c r="K36">
        <f t="shared" si="9"/>
        <v>2.9066190690458087E-17</v>
      </c>
      <c r="L36">
        <f t="shared" si="10"/>
        <v>9.2540736559898846</v>
      </c>
      <c r="M36">
        <f t="shared" si="11"/>
        <v>85.637879230485993</v>
      </c>
      <c r="N36">
        <v>830.19999999999891</v>
      </c>
      <c r="O36">
        <v>294</v>
      </c>
    </row>
    <row r="37" spans="1:15" x14ac:dyDescent="0.25">
      <c r="A37">
        <v>830.24999999999886</v>
      </c>
      <c r="B37">
        <v>284</v>
      </c>
      <c r="C37">
        <f t="shared" si="5"/>
        <v>284.74634259912511</v>
      </c>
      <c r="D37">
        <f t="shared" si="6"/>
        <v>423.35000000000105</v>
      </c>
      <c r="E37">
        <f t="shared" si="7"/>
        <v>-0.74634259912511425</v>
      </c>
      <c r="F37">
        <f t="shared" si="8"/>
        <v>1.8187976440263854E-26</v>
      </c>
      <c r="G37">
        <f t="shared" si="8"/>
        <v>5.8784619769606945E-17</v>
      </c>
      <c r="H37">
        <f t="shared" si="8"/>
        <v>1.1535938087663441E-39</v>
      </c>
      <c r="I37">
        <f t="shared" si="8"/>
        <v>2.7931225047863939E-58</v>
      </c>
      <c r="J37">
        <f t="shared" si="12"/>
        <v>0</v>
      </c>
      <c r="K37">
        <f t="shared" si="9"/>
        <v>5.8784619787794922E-17</v>
      </c>
      <c r="L37">
        <f t="shared" si="10"/>
        <v>-0.74634259912511436</v>
      </c>
      <c r="M37">
        <f t="shared" si="11"/>
        <v>0.55702727526883111</v>
      </c>
      <c r="N37">
        <v>852.79999999997835</v>
      </c>
      <c r="O37">
        <v>286</v>
      </c>
    </row>
    <row r="38" spans="1:15" x14ac:dyDescent="0.25">
      <c r="A38">
        <v>830.29999999999882</v>
      </c>
      <c r="B38">
        <v>300</v>
      </c>
      <c r="C38">
        <f t="shared" si="5"/>
        <v>284.74675885424011</v>
      </c>
      <c r="D38">
        <f t="shared" si="6"/>
        <v>423.30000000000109</v>
      </c>
      <c r="E38">
        <f t="shared" si="7"/>
        <v>15.253241145759887</v>
      </c>
      <c r="F38">
        <f t="shared" si="8"/>
        <v>4.3477021624632635E-26</v>
      </c>
      <c r="G38">
        <f t="shared" si="8"/>
        <v>1.1816930348470202E-16</v>
      </c>
      <c r="H38">
        <f t="shared" si="8"/>
        <v>3.3227978789603292E-39</v>
      </c>
      <c r="I38">
        <f t="shared" si="8"/>
        <v>1.0009044849744255E-57</v>
      </c>
      <c r="J38">
        <f t="shared" si="12"/>
        <v>0</v>
      </c>
      <c r="K38">
        <f t="shared" si="9"/>
        <v>1.1816930352817905E-16</v>
      </c>
      <c r="L38">
        <f t="shared" si="10"/>
        <v>15.253241145759887</v>
      </c>
      <c r="M38">
        <f t="shared" si="11"/>
        <v>232.66136545070239</v>
      </c>
      <c r="N38">
        <v>852.84999999997831</v>
      </c>
      <c r="O38">
        <v>280</v>
      </c>
    </row>
    <row r="39" spans="1:15" x14ac:dyDescent="0.25">
      <c r="A39">
        <v>830.34999999999877</v>
      </c>
      <c r="B39">
        <v>285</v>
      </c>
      <c r="C39">
        <f t="shared" si="5"/>
        <v>284.74717510935511</v>
      </c>
      <c r="D39">
        <f t="shared" si="6"/>
        <v>423.25000000000114</v>
      </c>
      <c r="E39">
        <f t="shared" si="7"/>
        <v>0.252824890644888</v>
      </c>
      <c r="F39">
        <f t="shared" si="8"/>
        <v>1.0330005546909043E-25</v>
      </c>
      <c r="G39">
        <f t="shared" si="8"/>
        <v>2.3610816456319154E-16</v>
      </c>
      <c r="H39">
        <f t="shared" si="8"/>
        <v>9.5130613982029665E-39</v>
      </c>
      <c r="I39">
        <f t="shared" si="8"/>
        <v>3.5650091898655954E-57</v>
      </c>
      <c r="J39">
        <f t="shared" si="12"/>
        <v>0</v>
      </c>
      <c r="K39">
        <f t="shared" si="9"/>
        <v>2.3610816466649159E-16</v>
      </c>
      <c r="L39">
        <f t="shared" si="10"/>
        <v>0.25282489064488778</v>
      </c>
      <c r="M39">
        <f t="shared" si="11"/>
        <v>6.3920425329599462E-2</v>
      </c>
      <c r="N39">
        <v>852.89999999997826</v>
      </c>
      <c r="O39">
        <v>275</v>
      </c>
    </row>
    <row r="40" spans="1:15" x14ac:dyDescent="0.25">
      <c r="A40">
        <v>830.39999999999873</v>
      </c>
      <c r="B40">
        <v>281</v>
      </c>
      <c r="C40">
        <f t="shared" si="5"/>
        <v>284.74759136447011</v>
      </c>
      <c r="D40">
        <f t="shared" si="6"/>
        <v>423.20000000000118</v>
      </c>
      <c r="E40">
        <f t="shared" si="7"/>
        <v>-3.7475913644701109</v>
      </c>
      <c r="F40">
        <f t="shared" si="8"/>
        <v>2.4395329666596109E-25</v>
      </c>
      <c r="G40">
        <f t="shared" si="8"/>
        <v>4.6890266571933041E-16</v>
      </c>
      <c r="H40">
        <f t="shared" si="8"/>
        <v>2.7070859326081393E-38</v>
      </c>
      <c r="I40">
        <f t="shared" si="8"/>
        <v>1.26210079205173E-56</v>
      </c>
      <c r="J40">
        <f t="shared" si="12"/>
        <v>0</v>
      </c>
      <c r="K40">
        <f t="shared" si="9"/>
        <v>4.6890266596328367E-16</v>
      </c>
      <c r="L40">
        <f t="shared" si="10"/>
        <v>-3.7475913644701113</v>
      </c>
      <c r="M40">
        <f t="shared" si="11"/>
        <v>14.044441035050951</v>
      </c>
      <c r="N40">
        <v>852.94999999997822</v>
      </c>
      <c r="O40">
        <v>311</v>
      </c>
    </row>
    <row r="41" spans="1:15" x14ac:dyDescent="0.25">
      <c r="A41">
        <v>830.44999999999868</v>
      </c>
      <c r="B41">
        <v>286</v>
      </c>
      <c r="C41">
        <f t="shared" si="5"/>
        <v>284.74800761958511</v>
      </c>
      <c r="D41">
        <f t="shared" si="6"/>
        <v>423.15000000000123</v>
      </c>
      <c r="E41">
        <f t="shared" si="7"/>
        <v>1.2519923804148902</v>
      </c>
      <c r="F41">
        <f t="shared" si="8"/>
        <v>5.7263540361130234E-25</v>
      </c>
      <c r="G41">
        <f t="shared" si="8"/>
        <v>9.2559236902946392E-16</v>
      </c>
      <c r="H41">
        <f t="shared" si="8"/>
        <v>7.6568325864882052E-38</v>
      </c>
      <c r="I41">
        <f t="shared" si="8"/>
        <v>4.4411229037234767E-56</v>
      </c>
      <c r="J41">
        <f t="shared" si="12"/>
        <v>0</v>
      </c>
      <c r="K41">
        <f t="shared" si="9"/>
        <v>9.2559236960209924E-16</v>
      </c>
      <c r="L41">
        <f t="shared" si="10"/>
        <v>1.2519923804148894</v>
      </c>
      <c r="M41">
        <f t="shared" si="11"/>
        <v>1.567484920616941</v>
      </c>
      <c r="N41">
        <v>852.99999999997817</v>
      </c>
      <c r="O41">
        <v>287</v>
      </c>
    </row>
    <row r="42" spans="1:15" x14ac:dyDescent="0.25">
      <c r="A42">
        <v>830.49999999999864</v>
      </c>
      <c r="B42">
        <v>296</v>
      </c>
      <c r="C42">
        <f t="shared" si="5"/>
        <v>284.74842387470011</v>
      </c>
      <c r="D42">
        <f t="shared" si="6"/>
        <v>423.10000000000127</v>
      </c>
      <c r="E42">
        <f t="shared" si="7"/>
        <v>11.251576125299891</v>
      </c>
      <c r="F42">
        <f t="shared" si="8"/>
        <v>1.3360264802737255E-24</v>
      </c>
      <c r="G42">
        <f t="shared" si="8"/>
        <v>1.8160265617144774E-15</v>
      </c>
      <c r="H42">
        <f t="shared" si="8"/>
        <v>2.1525915353116854E-37</v>
      </c>
      <c r="I42">
        <f t="shared" si="8"/>
        <v>1.5533056140363454E-55</v>
      </c>
      <c r="J42">
        <f t="shared" si="12"/>
        <v>0</v>
      </c>
      <c r="K42">
        <f t="shared" si="9"/>
        <v>1.8160265630505041E-15</v>
      </c>
      <c r="L42">
        <f t="shared" si="10"/>
        <v>11.25157612529989</v>
      </c>
      <c r="M42">
        <f t="shared" si="11"/>
        <v>126.59796530341848</v>
      </c>
      <c r="N42">
        <v>853.04999999997813</v>
      </c>
      <c r="O42">
        <v>274</v>
      </c>
    </row>
    <row r="43" spans="1:15" x14ac:dyDescent="0.25">
      <c r="A43">
        <v>830.54999999999859</v>
      </c>
      <c r="B43">
        <v>272</v>
      </c>
      <c r="C43">
        <f t="shared" si="5"/>
        <v>284.74884012981511</v>
      </c>
      <c r="D43">
        <f t="shared" si="6"/>
        <v>423.05000000000132</v>
      </c>
      <c r="E43">
        <f t="shared" si="7"/>
        <v>-12.748840129815108</v>
      </c>
      <c r="F43">
        <f t="shared" si="8"/>
        <v>3.0982560333779729E-24</v>
      </c>
      <c r="G43">
        <f t="shared" si="8"/>
        <v>3.5415224110214668E-15</v>
      </c>
      <c r="H43">
        <f t="shared" si="8"/>
        <v>6.0150531880979045E-37</v>
      </c>
      <c r="I43">
        <f t="shared" si="8"/>
        <v>5.3999084758301298E-55</v>
      </c>
      <c r="J43">
        <f t="shared" si="12"/>
        <v>0</v>
      </c>
      <c r="K43">
        <f t="shared" si="9"/>
        <v>3.5415224141197227E-15</v>
      </c>
      <c r="L43">
        <f t="shared" si="10"/>
        <v>-12.748840129815111</v>
      </c>
      <c r="M43">
        <f t="shared" si="11"/>
        <v>162.53292465558417</v>
      </c>
      <c r="N43">
        <v>853.09999999997808</v>
      </c>
      <c r="O43">
        <v>274</v>
      </c>
    </row>
    <row r="44" spans="1:15" x14ac:dyDescent="0.25">
      <c r="A44">
        <v>830.59999999999854</v>
      </c>
      <c r="B44">
        <v>291</v>
      </c>
      <c r="C44">
        <f t="shared" si="5"/>
        <v>284.74925638493011</v>
      </c>
      <c r="D44">
        <f t="shared" si="6"/>
        <v>423.00000000000136</v>
      </c>
      <c r="E44">
        <f t="shared" si="7"/>
        <v>6.2507436150698936</v>
      </c>
      <c r="F44">
        <f t="shared" si="8"/>
        <v>7.1414254895928359E-24</v>
      </c>
      <c r="G44">
        <f t="shared" si="8"/>
        <v>6.8647252442666937E-15</v>
      </c>
      <c r="H44">
        <f t="shared" si="8"/>
        <v>1.6706392591430251E-36</v>
      </c>
      <c r="I44">
        <f t="shared" si="8"/>
        <v>1.8658694461650108E-54</v>
      </c>
      <c r="J44">
        <f t="shared" si="12"/>
        <v>0</v>
      </c>
      <c r="K44">
        <f t="shared" si="9"/>
        <v>6.864725251408119E-15</v>
      </c>
      <c r="L44">
        <f t="shared" si="10"/>
        <v>6.2507436150698865</v>
      </c>
      <c r="M44">
        <f t="shared" si="11"/>
        <v>39.071795741336956</v>
      </c>
      <c r="N44">
        <v>853.14999999997804</v>
      </c>
      <c r="O44">
        <v>267</v>
      </c>
    </row>
    <row r="45" spans="1:15" x14ac:dyDescent="0.25">
      <c r="A45">
        <v>830.6499999999985</v>
      </c>
      <c r="B45">
        <v>301</v>
      </c>
      <c r="C45">
        <f t="shared" si="5"/>
        <v>284.74967264004511</v>
      </c>
      <c r="D45">
        <f t="shared" si="6"/>
        <v>422.95000000000141</v>
      </c>
      <c r="E45">
        <f t="shared" si="7"/>
        <v>16.250327359954895</v>
      </c>
      <c r="F45">
        <f t="shared" si="8"/>
        <v>1.6361302779923612E-23</v>
      </c>
      <c r="G45">
        <f t="shared" si="8"/>
        <v>1.3225792110005233E-14</v>
      </c>
      <c r="H45">
        <f t="shared" si="8"/>
        <v>4.6120208393148828E-36</v>
      </c>
      <c r="I45">
        <f t="shared" si="8"/>
        <v>6.4082799285703111E-54</v>
      </c>
      <c r="J45">
        <f t="shared" si="12"/>
        <v>0</v>
      </c>
      <c r="K45">
        <f t="shared" si="9"/>
        <v>1.3225792126366536E-14</v>
      </c>
      <c r="L45">
        <f t="shared" si="10"/>
        <v>16.250327359954881</v>
      </c>
      <c r="M45">
        <f t="shared" si="11"/>
        <v>264.07313930569813</v>
      </c>
      <c r="N45">
        <v>853.19999999997799</v>
      </c>
      <c r="O45">
        <v>248</v>
      </c>
    </row>
    <row r="46" spans="1:15" x14ac:dyDescent="0.25">
      <c r="A46">
        <v>830.69999999999845</v>
      </c>
      <c r="B46">
        <v>286</v>
      </c>
      <c r="C46">
        <f t="shared" si="5"/>
        <v>284.7500888951601</v>
      </c>
      <c r="D46">
        <f t="shared" si="6"/>
        <v>422.90000000000146</v>
      </c>
      <c r="E46">
        <f t="shared" si="7"/>
        <v>1.2499111048398959</v>
      </c>
      <c r="F46">
        <f t="shared" si="8"/>
        <v>3.7257715426340408E-23</v>
      </c>
      <c r="G46">
        <f t="shared" si="8"/>
        <v>2.5327107368571795E-14</v>
      </c>
      <c r="H46">
        <f t="shared" si="8"/>
        <v>1.2655089071142054E-35</v>
      </c>
      <c r="I46">
        <f t="shared" si="8"/>
        <v>2.187595709809447E-53</v>
      </c>
      <c r="J46">
        <f t="shared" si="12"/>
        <v>0</v>
      </c>
      <c r="K46">
        <f t="shared" si="9"/>
        <v>2.532710740582951E-14</v>
      </c>
      <c r="L46">
        <f t="shared" si="10"/>
        <v>1.2499111048398706</v>
      </c>
      <c r="M46">
        <f t="shared" si="11"/>
        <v>1.5622777700020258</v>
      </c>
      <c r="N46">
        <v>853.24999999997794</v>
      </c>
      <c r="O46">
        <v>268</v>
      </c>
    </row>
    <row r="47" spans="1:15" x14ac:dyDescent="0.25">
      <c r="A47">
        <v>830.74999999999841</v>
      </c>
      <c r="B47">
        <v>276</v>
      </c>
      <c r="C47">
        <f t="shared" si="5"/>
        <v>284.7505051502751</v>
      </c>
      <c r="D47">
        <f t="shared" si="6"/>
        <v>422.8500000000015</v>
      </c>
      <c r="E47">
        <f t="shared" si="7"/>
        <v>-8.750505150275103</v>
      </c>
      <c r="F47">
        <f t="shared" si="8"/>
        <v>8.4329578174458831E-23</v>
      </c>
      <c r="G47">
        <f t="shared" si="8"/>
        <v>4.820752755163591E-14</v>
      </c>
      <c r="H47">
        <f t="shared" si="8"/>
        <v>3.4514733041682775E-35</v>
      </c>
      <c r="I47">
        <f t="shared" si="8"/>
        <v>7.4226335221449858E-53</v>
      </c>
      <c r="J47">
        <f t="shared" si="12"/>
        <v>0</v>
      </c>
      <c r="K47">
        <f t="shared" si="9"/>
        <v>4.8207527635965488E-14</v>
      </c>
      <c r="L47">
        <f t="shared" si="10"/>
        <v>-8.750505150275151</v>
      </c>
      <c r="M47">
        <f t="shared" si="11"/>
        <v>76.571340384991942</v>
      </c>
      <c r="N47">
        <v>853.2999999999779</v>
      </c>
      <c r="O47">
        <v>278</v>
      </c>
    </row>
    <row r="48" spans="1:15" x14ac:dyDescent="0.25">
      <c r="A48">
        <v>830.79999999999836</v>
      </c>
      <c r="B48">
        <v>282</v>
      </c>
      <c r="C48">
        <f t="shared" si="5"/>
        <v>284.7509214053901</v>
      </c>
      <c r="D48">
        <f t="shared" si="6"/>
        <v>422.80000000000155</v>
      </c>
      <c r="E48">
        <f t="shared" si="7"/>
        <v>-2.7509214053901019</v>
      </c>
      <c r="F48">
        <f t="shared" si="8"/>
        <v>1.8971820274250791E-22</v>
      </c>
      <c r="G48">
        <f t="shared" si="8"/>
        <v>9.120307725170325E-14</v>
      </c>
      <c r="H48">
        <f t="shared" si="8"/>
        <v>9.3564090038174655E-35</v>
      </c>
      <c r="I48">
        <f t="shared" si="8"/>
        <v>2.5033083123886316E-52</v>
      </c>
      <c r="J48">
        <f t="shared" si="12"/>
        <v>0</v>
      </c>
      <c r="K48">
        <f t="shared" si="9"/>
        <v>9.1203077441421458E-14</v>
      </c>
      <c r="L48">
        <f t="shared" si="10"/>
        <v>-2.7509214053901929</v>
      </c>
      <c r="M48">
        <f t="shared" si="11"/>
        <v>7.5675685786339537</v>
      </c>
      <c r="N48">
        <v>853.34999999997785</v>
      </c>
      <c r="O48">
        <v>316</v>
      </c>
    </row>
    <row r="49" spans="1:15" x14ac:dyDescent="0.25">
      <c r="A49">
        <v>830.84999999999832</v>
      </c>
      <c r="B49">
        <v>328</v>
      </c>
      <c r="C49">
        <f t="shared" si="5"/>
        <v>284.7513376605051</v>
      </c>
      <c r="D49">
        <f t="shared" si="6"/>
        <v>422.75000000000159</v>
      </c>
      <c r="E49">
        <f t="shared" si="7"/>
        <v>43.248662339494899</v>
      </c>
      <c r="F49">
        <f t="shared" si="8"/>
        <v>4.2423201794572105E-22</v>
      </c>
      <c r="G49">
        <f t="shared" si="8"/>
        <v>1.7150212002053345E-13</v>
      </c>
      <c r="H49">
        <f t="shared" si="8"/>
        <v>2.5210371466776645E-34</v>
      </c>
      <c r="I49">
        <f t="shared" si="8"/>
        <v>8.3914310691187643E-52</v>
      </c>
      <c r="J49">
        <f t="shared" si="12"/>
        <v>0</v>
      </c>
      <c r="K49">
        <f t="shared" si="9"/>
        <v>1.7150212044476548E-13</v>
      </c>
      <c r="L49">
        <f t="shared" si="10"/>
        <v>43.248662339494729</v>
      </c>
      <c r="M49">
        <f t="shared" si="11"/>
        <v>1870.4467941556297</v>
      </c>
      <c r="N49">
        <v>853.39999999997781</v>
      </c>
      <c r="O49">
        <v>279</v>
      </c>
    </row>
    <row r="50" spans="1:15" x14ac:dyDescent="0.25">
      <c r="A50">
        <v>830.89999999999827</v>
      </c>
      <c r="B50">
        <v>287</v>
      </c>
      <c r="C50">
        <f t="shared" si="5"/>
        <v>284.7517539156201</v>
      </c>
      <c r="D50">
        <f t="shared" si="6"/>
        <v>422.70000000000164</v>
      </c>
      <c r="E50">
        <f t="shared" si="7"/>
        <v>2.2482460843799004</v>
      </c>
      <c r="F50">
        <f t="shared" si="8"/>
        <v>9.4289482242312079E-22</v>
      </c>
      <c r="G50">
        <f t="shared" si="8"/>
        <v>3.2054932084435481E-13</v>
      </c>
      <c r="H50">
        <f t="shared" si="8"/>
        <v>6.7517236593928118E-34</v>
      </c>
      <c r="I50">
        <f t="shared" si="8"/>
        <v>2.7959093636486108E-51</v>
      </c>
      <c r="J50">
        <f t="shared" si="12"/>
        <v>0</v>
      </c>
      <c r="K50">
        <f t="shared" si="9"/>
        <v>3.2054932178724963E-13</v>
      </c>
      <c r="L50">
        <f t="shared" si="10"/>
        <v>2.2482460843795797</v>
      </c>
      <c r="M50">
        <f t="shared" si="11"/>
        <v>5.0546104559281124</v>
      </c>
      <c r="N50">
        <v>853.44999999997776</v>
      </c>
      <c r="O50">
        <v>269</v>
      </c>
    </row>
    <row r="51" spans="1:15" x14ac:dyDescent="0.25">
      <c r="A51">
        <v>830.94999999999823</v>
      </c>
      <c r="B51">
        <v>278</v>
      </c>
      <c r="C51">
        <f t="shared" si="5"/>
        <v>284.7521701707351</v>
      </c>
      <c r="D51">
        <f t="shared" si="6"/>
        <v>422.65000000000168</v>
      </c>
      <c r="E51">
        <f t="shared" si="7"/>
        <v>-6.7521701707350985</v>
      </c>
      <c r="F51">
        <f t="shared" si="8"/>
        <v>2.0829959535616397E-21</v>
      </c>
      <c r="G51">
        <f t="shared" si="8"/>
        <v>5.9550525242139094E-13</v>
      </c>
      <c r="H51">
        <f t="shared" si="8"/>
        <v>1.7972787513458271E-33</v>
      </c>
      <c r="I51">
        <f t="shared" si="8"/>
        <v>9.259243660037559E-51</v>
      </c>
      <c r="J51">
        <f t="shared" si="12"/>
        <v>0</v>
      </c>
      <c r="K51">
        <f t="shared" si="9"/>
        <v>5.9550525450438692E-13</v>
      </c>
      <c r="L51">
        <f t="shared" si="10"/>
        <v>-6.7521701707356936</v>
      </c>
      <c r="M51">
        <f t="shared" si="11"/>
        <v>45.591802014572885</v>
      </c>
      <c r="N51">
        <v>853.49999999997772</v>
      </c>
      <c r="O51">
        <v>302</v>
      </c>
    </row>
    <row r="52" spans="1:15" x14ac:dyDescent="0.25">
      <c r="A52">
        <v>830.99999999999818</v>
      </c>
      <c r="B52">
        <v>278</v>
      </c>
      <c r="C52">
        <f t="shared" si="5"/>
        <v>284.7525864258501</v>
      </c>
      <c r="D52">
        <f t="shared" si="6"/>
        <v>422.60000000000173</v>
      </c>
      <c r="E52">
        <f t="shared" si="7"/>
        <v>-6.7525864258500974</v>
      </c>
      <c r="F52">
        <f t="shared" si="8"/>
        <v>4.5738189421721132E-21</v>
      </c>
      <c r="G52">
        <f t="shared" si="8"/>
        <v>1.0996176416524874E-12</v>
      </c>
      <c r="H52">
        <f t="shared" si="8"/>
        <v>4.7553401552818022E-33</v>
      </c>
      <c r="I52">
        <f t="shared" si="8"/>
        <v>3.0478479992307424E-50</v>
      </c>
      <c r="J52">
        <f t="shared" si="12"/>
        <v>0</v>
      </c>
      <c r="K52">
        <f t="shared" si="9"/>
        <v>1.0996176462263063E-12</v>
      </c>
      <c r="L52">
        <f t="shared" si="10"/>
        <v>-6.7525864258511969</v>
      </c>
      <c r="M52">
        <f t="shared" si="11"/>
        <v>45.597423438589843</v>
      </c>
      <c r="N52">
        <v>853.54999999997767</v>
      </c>
      <c r="O52">
        <v>316</v>
      </c>
    </row>
    <row r="53" spans="1:15" x14ac:dyDescent="0.25">
      <c r="A53">
        <v>831.04999999999814</v>
      </c>
      <c r="B53">
        <v>303</v>
      </c>
      <c r="C53">
        <f t="shared" si="5"/>
        <v>284.7530026809651</v>
      </c>
      <c r="D53">
        <f t="shared" si="6"/>
        <v>422.55000000000177</v>
      </c>
      <c r="E53">
        <f t="shared" si="7"/>
        <v>18.246997319034904</v>
      </c>
      <c r="F53">
        <f t="shared" si="8"/>
        <v>9.9823979336743893E-21</v>
      </c>
      <c r="G53">
        <f t="shared" si="8"/>
        <v>2.0181951975722658E-12</v>
      </c>
      <c r="H53">
        <f t="shared" si="8"/>
        <v>1.2505846776530826E-32</v>
      </c>
      <c r="I53">
        <f t="shared" si="8"/>
        <v>9.9718666653086967E-50</v>
      </c>
      <c r="J53">
        <f t="shared" si="12"/>
        <v>0</v>
      </c>
      <c r="K53">
        <f t="shared" si="9"/>
        <v>2.0181952075546636E-12</v>
      </c>
      <c r="L53">
        <f t="shared" si="10"/>
        <v>18.246997319032886</v>
      </c>
      <c r="M53">
        <f t="shared" si="11"/>
        <v>332.95291116079335</v>
      </c>
      <c r="N53">
        <v>853.59999999997763</v>
      </c>
      <c r="O53">
        <v>287</v>
      </c>
    </row>
    <row r="54" spans="1:15" x14ac:dyDescent="0.25">
      <c r="A54">
        <v>831.09999999999809</v>
      </c>
      <c r="B54">
        <v>269</v>
      </c>
      <c r="C54">
        <f t="shared" si="5"/>
        <v>284.7534189360801</v>
      </c>
      <c r="D54">
        <f t="shared" si="6"/>
        <v>422.50000000000182</v>
      </c>
      <c r="E54">
        <f t="shared" si="7"/>
        <v>-15.753418936080095</v>
      </c>
      <c r="F54">
        <f t="shared" si="8"/>
        <v>2.1654898635164799E-20</v>
      </c>
      <c r="G54">
        <f t="shared" si="8"/>
        <v>3.6817136287358927E-12</v>
      </c>
      <c r="H54">
        <f t="shared" si="8"/>
        <v>3.2689628556157537E-32</v>
      </c>
      <c r="I54">
        <f t="shared" si="8"/>
        <v>3.2428360222841966E-49</v>
      </c>
      <c r="J54">
        <f t="shared" si="12"/>
        <v>0</v>
      </c>
      <c r="K54">
        <f t="shared" si="9"/>
        <v>3.6817136503907913E-12</v>
      </c>
      <c r="L54">
        <f t="shared" si="10"/>
        <v>-15.753418936083778</v>
      </c>
      <c r="M54">
        <f t="shared" si="11"/>
        <v>248.17020817576292</v>
      </c>
      <c r="N54">
        <v>853.64999999997758</v>
      </c>
      <c r="O54">
        <v>297</v>
      </c>
    </row>
    <row r="55" spans="1:15" x14ac:dyDescent="0.25">
      <c r="A55">
        <v>831.14999999999804</v>
      </c>
      <c r="B55">
        <v>272</v>
      </c>
      <c r="C55">
        <f t="shared" si="5"/>
        <v>284.75383519119509</v>
      </c>
      <c r="D55">
        <f t="shared" si="6"/>
        <v>422.45000000000186</v>
      </c>
      <c r="E55">
        <f t="shared" si="7"/>
        <v>-12.753835191195094</v>
      </c>
      <c r="F55">
        <f t="shared" si="8"/>
        <v>4.6692034647105837E-20</v>
      </c>
      <c r="G55">
        <f t="shared" si="8"/>
        <v>6.675782966475828E-12</v>
      </c>
      <c r="H55">
        <f t="shared" si="8"/>
        <v>8.4932172956481012E-32</v>
      </c>
      <c r="I55">
        <f t="shared" si="8"/>
        <v>1.0481872713171896E-48</v>
      </c>
      <c r="J55">
        <f t="shared" si="12"/>
        <v>0</v>
      </c>
      <c r="K55">
        <f t="shared" si="9"/>
        <v>6.6757830131678625E-12</v>
      </c>
      <c r="L55">
        <f t="shared" si="10"/>
        <v>-12.75383519120177</v>
      </c>
      <c r="M55">
        <f t="shared" si="11"/>
        <v>162.66031208433668</v>
      </c>
      <c r="N55">
        <v>853.69999999997754</v>
      </c>
      <c r="O55">
        <v>306</v>
      </c>
    </row>
    <row r="56" spans="1:15" x14ac:dyDescent="0.25">
      <c r="A56">
        <v>831.199999999998</v>
      </c>
      <c r="B56">
        <v>279</v>
      </c>
      <c r="C56">
        <f t="shared" si="5"/>
        <v>284.75425144631009</v>
      </c>
      <c r="D56">
        <f t="shared" si="6"/>
        <v>422.40000000000191</v>
      </c>
      <c r="E56">
        <f t="shared" si="7"/>
        <v>-5.7542514463100929</v>
      </c>
      <c r="F56">
        <f t="shared" si="8"/>
        <v>1.0006790560451262E-19</v>
      </c>
      <c r="G56">
        <f t="shared" si="8"/>
        <v>1.2031500131477566E-11</v>
      </c>
      <c r="H56">
        <f t="shared" si="8"/>
        <v>2.1933091594872998E-31</v>
      </c>
      <c r="I56">
        <f t="shared" si="8"/>
        <v>3.367581705967514E-48</v>
      </c>
      <c r="J56">
        <f t="shared" si="12"/>
        <v>0</v>
      </c>
      <c r="K56">
        <f t="shared" si="9"/>
        <v>1.2031500231545471E-11</v>
      </c>
      <c r="L56">
        <f t="shared" si="10"/>
        <v>-5.7542514463221242</v>
      </c>
      <c r="M56">
        <f t="shared" si="11"/>
        <v>33.111409707500258</v>
      </c>
      <c r="N56">
        <v>853.74999999997749</v>
      </c>
      <c r="O56">
        <v>305</v>
      </c>
    </row>
    <row r="57" spans="1:15" x14ac:dyDescent="0.25">
      <c r="A57">
        <v>831.24999999999795</v>
      </c>
      <c r="B57">
        <v>292</v>
      </c>
      <c r="C57">
        <f t="shared" si="5"/>
        <v>284.75466770142509</v>
      </c>
      <c r="D57">
        <f t="shared" si="6"/>
        <v>422.35000000000196</v>
      </c>
      <c r="E57">
        <f t="shared" si="7"/>
        <v>7.2453322985749082</v>
      </c>
      <c r="F57">
        <f t="shared" si="8"/>
        <v>2.1316317900467498E-19</v>
      </c>
      <c r="G57">
        <f t="shared" si="8"/>
        <v>2.1552751339612385E-11</v>
      </c>
      <c r="H57">
        <f t="shared" si="8"/>
        <v>5.6297983088083973E-31</v>
      </c>
      <c r="I57">
        <f t="shared" si="8"/>
        <v>1.0753820146900578E-47</v>
      </c>
      <c r="J57">
        <f t="shared" si="12"/>
        <v>0</v>
      </c>
      <c r="K57">
        <f t="shared" si="9"/>
        <v>2.1552751552775565E-11</v>
      </c>
      <c r="L57">
        <f t="shared" si="10"/>
        <v>7.2453322985533557</v>
      </c>
      <c r="M57">
        <f t="shared" si="11"/>
        <v>52.494840116460452</v>
      </c>
      <c r="N57">
        <v>853.79999999997744</v>
      </c>
      <c r="O57">
        <v>290</v>
      </c>
    </row>
    <row r="58" spans="1:15" x14ac:dyDescent="0.25">
      <c r="A58">
        <v>831.29999999999791</v>
      </c>
      <c r="B58">
        <v>285</v>
      </c>
      <c r="C58">
        <f t="shared" si="5"/>
        <v>284.75508395654009</v>
      </c>
      <c r="D58">
        <f t="shared" si="6"/>
        <v>422.300000000002</v>
      </c>
      <c r="E58">
        <f t="shared" si="7"/>
        <v>0.24491604345990936</v>
      </c>
      <c r="F58">
        <f t="shared" si="8"/>
        <v>4.5133076044357889E-19</v>
      </c>
      <c r="G58">
        <f t="shared" si="8"/>
        <v>3.8375232856472146E-11</v>
      </c>
      <c r="H58">
        <f t="shared" si="8"/>
        <v>1.4363199322804804E-30</v>
      </c>
      <c r="I58">
        <f t="shared" si="8"/>
        <v>3.4132866581866948E-47</v>
      </c>
      <c r="J58">
        <f t="shared" si="12"/>
        <v>0</v>
      </c>
      <c r="K58">
        <f t="shared" si="9"/>
        <v>3.8375233307802904E-11</v>
      </c>
      <c r="L58">
        <f t="shared" si="10"/>
        <v>0.24491604342153414</v>
      </c>
      <c r="M58">
        <f t="shared" si="11"/>
        <v>5.9983868325258795E-2</v>
      </c>
      <c r="N58">
        <v>853.8499999999774</v>
      </c>
      <c r="O58">
        <v>249</v>
      </c>
    </row>
    <row r="59" spans="1:15" x14ac:dyDescent="0.25">
      <c r="A59">
        <v>831.34999999999786</v>
      </c>
      <c r="B59">
        <v>268</v>
      </c>
      <c r="C59">
        <f t="shared" si="5"/>
        <v>284.75550021165509</v>
      </c>
      <c r="D59">
        <f t="shared" si="6"/>
        <v>422.25000000000205</v>
      </c>
      <c r="E59">
        <f t="shared" si="7"/>
        <v>-16.75550021165509</v>
      </c>
      <c r="F59">
        <f t="shared" si="8"/>
        <v>9.4982379738899512E-19</v>
      </c>
      <c r="G59">
        <f t="shared" si="8"/>
        <v>6.7914842251297694E-11</v>
      </c>
      <c r="H59">
        <f t="shared" si="8"/>
        <v>3.6422932219020881E-30</v>
      </c>
      <c r="I59">
        <f t="shared" si="8"/>
        <v>1.0768324259611668E-46</v>
      </c>
      <c r="J59">
        <f t="shared" si="12"/>
        <v>0</v>
      </c>
      <c r="K59">
        <f t="shared" si="9"/>
        <v>6.7914843201121494E-11</v>
      </c>
      <c r="L59">
        <f t="shared" si="10"/>
        <v>-16.755500211723003</v>
      </c>
      <c r="M59">
        <f t="shared" si="11"/>
        <v>280.7467873450496</v>
      </c>
      <c r="N59">
        <v>853.89999999997735</v>
      </c>
      <c r="O59">
        <v>281</v>
      </c>
    </row>
    <row r="60" spans="1:15" x14ac:dyDescent="0.25">
      <c r="A60">
        <v>831.39999999999782</v>
      </c>
      <c r="B60">
        <v>268</v>
      </c>
      <c r="C60">
        <f t="shared" si="5"/>
        <v>284.75591646677009</v>
      </c>
      <c r="D60">
        <f t="shared" si="6"/>
        <v>422.20000000000209</v>
      </c>
      <c r="E60">
        <f t="shared" si="7"/>
        <v>-16.755916466770088</v>
      </c>
      <c r="F60">
        <f t="shared" si="8"/>
        <v>1.9868108643003128E-18</v>
      </c>
      <c r="G60">
        <f t="shared" si="8"/>
        <v>1.1946583858785955E-10</v>
      </c>
      <c r="H60">
        <f t="shared" si="8"/>
        <v>9.1804504531455878E-30</v>
      </c>
      <c r="I60">
        <f t="shared" si="8"/>
        <v>3.3766718195745148E-46</v>
      </c>
      <c r="J60">
        <f t="shared" si="12"/>
        <v>0</v>
      </c>
      <c r="K60">
        <f t="shared" si="9"/>
        <v>1.194658405746704E-10</v>
      </c>
      <c r="L60">
        <f t="shared" si="10"/>
        <v>-16.755916466889555</v>
      </c>
      <c r="M60">
        <f t="shared" si="11"/>
        <v>280.76073664538058</v>
      </c>
      <c r="N60">
        <v>853.94999999997731</v>
      </c>
      <c r="O60">
        <v>283</v>
      </c>
    </row>
    <row r="61" spans="1:15" x14ac:dyDescent="0.25">
      <c r="A61">
        <v>831.44999999999777</v>
      </c>
      <c r="B61">
        <v>254</v>
      </c>
      <c r="C61">
        <f t="shared" si="5"/>
        <v>284.75633272188509</v>
      </c>
      <c r="D61">
        <f t="shared" si="6"/>
        <v>422.15000000000214</v>
      </c>
      <c r="E61">
        <f t="shared" si="7"/>
        <v>-30.756332721885087</v>
      </c>
      <c r="F61">
        <f t="shared" si="8"/>
        <v>4.1308114582262792E-18</v>
      </c>
      <c r="G61">
        <f t="shared" si="8"/>
        <v>2.0887580795665407E-10</v>
      </c>
      <c r="H61">
        <f t="shared" si="8"/>
        <v>2.2999502590346426E-29</v>
      </c>
      <c r="I61">
        <f t="shared" si="8"/>
        <v>1.0524341920226013E-45</v>
      </c>
      <c r="J61">
        <f t="shared" si="12"/>
        <v>0</v>
      </c>
      <c r="K61">
        <f t="shared" si="9"/>
        <v>2.0887581208746553E-10</v>
      </c>
      <c r="L61">
        <f t="shared" si="10"/>
        <v>-30.756332722093962</v>
      </c>
      <c r="M61">
        <f t="shared" si="11"/>
        <v>945.95200251214783</v>
      </c>
      <c r="N61">
        <v>853.99999999997726</v>
      </c>
      <c r="O61">
        <v>294</v>
      </c>
    </row>
    <row r="62" spans="1:15" x14ac:dyDescent="0.25">
      <c r="A62">
        <v>831.49999999999773</v>
      </c>
      <c r="B62">
        <v>299</v>
      </c>
      <c r="C62">
        <f t="shared" si="5"/>
        <v>284.75674897700009</v>
      </c>
      <c r="D62">
        <f t="shared" si="6"/>
        <v>422.10000000000218</v>
      </c>
      <c r="E62">
        <f t="shared" si="7"/>
        <v>14.243251022999914</v>
      </c>
      <c r="F62">
        <f t="shared" si="8"/>
        <v>8.5364949362049481E-18</v>
      </c>
      <c r="G62">
        <f t="shared" si="8"/>
        <v>3.6299272140097179E-10</v>
      </c>
      <c r="H62">
        <f t="shared" si="8"/>
        <v>5.7271461162999762E-29</v>
      </c>
      <c r="I62">
        <f t="shared" si="8"/>
        <v>3.2603664254473596E-45</v>
      </c>
      <c r="J62">
        <f t="shared" si="12"/>
        <v>0</v>
      </c>
      <c r="K62">
        <f t="shared" si="9"/>
        <v>3.6299272993746671E-10</v>
      </c>
      <c r="L62">
        <f t="shared" si="10"/>
        <v>14.243251022636921</v>
      </c>
      <c r="M62">
        <f t="shared" si="11"/>
        <v>202.8701996938477</v>
      </c>
    </row>
    <row r="63" spans="1:15" x14ac:dyDescent="0.25">
      <c r="A63">
        <v>831.54999999999768</v>
      </c>
      <c r="B63">
        <v>272</v>
      </c>
      <c r="C63">
        <f t="shared" si="5"/>
        <v>284.75716523211509</v>
      </c>
      <c r="D63">
        <f t="shared" si="6"/>
        <v>422.05000000000223</v>
      </c>
      <c r="E63">
        <f t="shared" si="7"/>
        <v>-12.757165232115085</v>
      </c>
      <c r="F63">
        <f t="shared" si="8"/>
        <v>1.7534329693647832E-17</v>
      </c>
      <c r="G63">
        <f t="shared" si="8"/>
        <v>6.2700796524816103E-10</v>
      </c>
      <c r="H63">
        <f t="shared" si="8"/>
        <v>1.4175012491301516E-28</v>
      </c>
      <c r="I63">
        <f t="shared" si="8"/>
        <v>1.0039295610376802E-44</v>
      </c>
      <c r="J63">
        <f t="shared" si="12"/>
        <v>0</v>
      </c>
      <c r="K63">
        <f t="shared" si="9"/>
        <v>6.2700798278249071E-10</v>
      </c>
      <c r="L63">
        <f t="shared" si="10"/>
        <v>-12.757165232742093</v>
      </c>
      <c r="M63">
        <f t="shared" si="11"/>
        <v>162.74526477548361</v>
      </c>
    </row>
    <row r="64" spans="1:15" x14ac:dyDescent="0.25">
      <c r="A64">
        <v>831.59999999999764</v>
      </c>
      <c r="B64">
        <v>275</v>
      </c>
      <c r="C64">
        <f t="shared" si="5"/>
        <v>284.75758148723008</v>
      </c>
      <c r="D64">
        <f t="shared" si="6"/>
        <v>422.00000000000227</v>
      </c>
      <c r="E64">
        <f t="shared" si="7"/>
        <v>-9.7575814872300839</v>
      </c>
      <c r="F64">
        <f t="shared" si="8"/>
        <v>3.5798441227973353E-17</v>
      </c>
      <c r="G64">
        <f t="shared" si="8"/>
        <v>1.0764988402332049E-9</v>
      </c>
      <c r="H64">
        <f t="shared" si="8"/>
        <v>3.4871771022390614E-28</v>
      </c>
      <c r="I64">
        <f t="shared" si="8"/>
        <v>3.0725958502065462E-44</v>
      </c>
      <c r="J64">
        <f t="shared" si="12"/>
        <v>0</v>
      </c>
      <c r="K64">
        <f t="shared" si="9"/>
        <v>1.0764988760316462E-9</v>
      </c>
      <c r="L64">
        <f t="shared" si="10"/>
        <v>-9.7575814883065828</v>
      </c>
      <c r="M64">
        <f t="shared" si="11"/>
        <v>95.210396500943304</v>
      </c>
    </row>
    <row r="65" spans="1:13" x14ac:dyDescent="0.25">
      <c r="A65">
        <v>831.64999999999759</v>
      </c>
      <c r="B65">
        <v>289</v>
      </c>
      <c r="C65">
        <f t="shared" si="5"/>
        <v>284.75799774234508</v>
      </c>
      <c r="D65">
        <f t="shared" si="6"/>
        <v>421.95000000000232</v>
      </c>
      <c r="E65">
        <f t="shared" si="7"/>
        <v>4.2420022576549172</v>
      </c>
      <c r="F65">
        <f t="shared" si="8"/>
        <v>7.2644783209454903E-17</v>
      </c>
      <c r="G65">
        <f t="shared" si="8"/>
        <v>1.8370435063380154E-9</v>
      </c>
      <c r="H65">
        <f t="shared" si="8"/>
        <v>8.5268755703663604E-28</v>
      </c>
      <c r="I65">
        <f t="shared" si="8"/>
        <v>9.3470163878560789E-44</v>
      </c>
      <c r="J65">
        <f t="shared" si="12"/>
        <v>0</v>
      </c>
      <c r="K65">
        <f t="shared" si="9"/>
        <v>1.8370435789827985E-9</v>
      </c>
      <c r="L65">
        <f t="shared" si="10"/>
        <v>4.2420022558178738</v>
      </c>
      <c r="M65">
        <f t="shared" si="11"/>
        <v>17.994583138363929</v>
      </c>
    </row>
    <row r="66" spans="1:13" x14ac:dyDescent="0.25">
      <c r="A66">
        <v>831.69999999999754</v>
      </c>
      <c r="B66">
        <v>288</v>
      </c>
      <c r="C66">
        <f t="shared" si="5"/>
        <v>284.75841399746008</v>
      </c>
      <c r="D66">
        <f t="shared" si="6"/>
        <v>421.90000000000236</v>
      </c>
      <c r="E66">
        <f t="shared" si="7"/>
        <v>3.2415860025399184</v>
      </c>
      <c r="F66">
        <f t="shared" si="8"/>
        <v>1.4652445500555819E-16</v>
      </c>
      <c r="G66">
        <f t="shared" si="8"/>
        <v>3.115951465054541E-9</v>
      </c>
      <c r="H66">
        <f t="shared" si="8"/>
        <v>2.0723886919707017E-27</v>
      </c>
      <c r="I66">
        <f t="shared" si="8"/>
        <v>2.8262198070386412E-43</v>
      </c>
      <c r="J66">
        <f t="shared" si="12"/>
        <v>0</v>
      </c>
      <c r="K66">
        <f t="shared" si="9"/>
        <v>3.1159516115789961E-9</v>
      </c>
      <c r="L66">
        <f t="shared" si="10"/>
        <v>3.2415859994239669</v>
      </c>
      <c r="M66">
        <f t="shared" si="11"/>
        <v>10.507879791661479</v>
      </c>
    </row>
    <row r="67" spans="1:13" x14ac:dyDescent="0.25">
      <c r="A67">
        <v>831.7499999999975</v>
      </c>
      <c r="B67">
        <v>272</v>
      </c>
      <c r="C67">
        <f t="shared" si="5"/>
        <v>284.75883025257508</v>
      </c>
      <c r="D67">
        <f t="shared" si="6"/>
        <v>421.85000000000241</v>
      </c>
      <c r="E67">
        <f t="shared" si="7"/>
        <v>-12.758830252575081</v>
      </c>
      <c r="F67">
        <f t="shared" si="8"/>
        <v>2.9375222479415107E-16</v>
      </c>
      <c r="G67">
        <f t="shared" si="8"/>
        <v>5.2532406249035583E-9</v>
      </c>
      <c r="H67">
        <f t="shared" si="8"/>
        <v>5.0063115098105029E-27</v>
      </c>
      <c r="I67">
        <f t="shared" si="8"/>
        <v>8.4938431030693235E-43</v>
      </c>
      <c r="J67">
        <f t="shared" si="12"/>
        <v>0</v>
      </c>
      <c r="K67">
        <f t="shared" si="9"/>
        <v>5.253240918655783E-9</v>
      </c>
      <c r="L67">
        <f t="shared" si="10"/>
        <v>-12.758830257828322</v>
      </c>
      <c r="M67">
        <f t="shared" si="11"/>
        <v>162.78774954807551</v>
      </c>
    </row>
    <row r="68" spans="1:13" x14ac:dyDescent="0.25">
      <c r="A68">
        <v>831.79999999999745</v>
      </c>
      <c r="B68">
        <v>280</v>
      </c>
      <c r="C68">
        <f t="shared" si="5"/>
        <v>284.75924650769008</v>
      </c>
      <c r="D68">
        <f t="shared" si="6"/>
        <v>421.80000000000246</v>
      </c>
      <c r="E68">
        <f t="shared" si="7"/>
        <v>-4.7592465076900794</v>
      </c>
      <c r="F68">
        <f t="shared" si="8"/>
        <v>5.8535264008848155E-16</v>
      </c>
      <c r="G68">
        <f t="shared" si="8"/>
        <v>8.8029709984447385E-9</v>
      </c>
      <c r="H68">
        <f t="shared" si="8"/>
        <v>1.2020703693651027E-26</v>
      </c>
      <c r="I68">
        <f t="shared" si="8"/>
        <v>2.5372771037553489E-42</v>
      </c>
      <c r="J68">
        <f t="shared" si="12"/>
        <v>0</v>
      </c>
      <c r="K68">
        <f t="shared" si="9"/>
        <v>8.8029715837973784E-9</v>
      </c>
      <c r="L68">
        <f t="shared" si="10"/>
        <v>-4.7592465164930511</v>
      </c>
      <c r="M68">
        <f t="shared" si="11"/>
        <v>22.650427404751241</v>
      </c>
    </row>
    <row r="69" spans="1:13" x14ac:dyDescent="0.25">
      <c r="A69">
        <v>831.84999999999741</v>
      </c>
      <c r="B69">
        <v>297</v>
      </c>
      <c r="C69">
        <f t="shared" si="5"/>
        <v>284.75966276280508</v>
      </c>
      <c r="D69">
        <f t="shared" si="6"/>
        <v>421.7500000000025</v>
      </c>
      <c r="E69">
        <f t="shared" si="7"/>
        <v>12.240337237194922</v>
      </c>
      <c r="F69">
        <f t="shared" si="8"/>
        <v>1.1593628116374071E-15</v>
      </c>
      <c r="G69">
        <f t="shared" si="8"/>
        <v>1.4662114785630736E-8</v>
      </c>
      <c r="H69">
        <f t="shared" si="8"/>
        <v>2.8688463038891921E-26</v>
      </c>
      <c r="I69">
        <f t="shared" si="8"/>
        <v>7.5335024442609305E-42</v>
      </c>
      <c r="J69">
        <f t="shared" si="12"/>
        <v>0</v>
      </c>
      <c r="K69">
        <f t="shared" si="9"/>
        <v>1.4662115944993548E-8</v>
      </c>
      <c r="L69">
        <f t="shared" si="10"/>
        <v>12.240337222532807</v>
      </c>
      <c r="M69">
        <f t="shared" si="11"/>
        <v>149.82585532132214</v>
      </c>
    </row>
    <row r="70" spans="1:13" x14ac:dyDescent="0.25">
      <c r="A70">
        <v>831.89999999999736</v>
      </c>
      <c r="B70">
        <v>289</v>
      </c>
      <c r="C70">
        <f t="shared" si="5"/>
        <v>284.76007901792008</v>
      </c>
      <c r="D70">
        <f t="shared" si="6"/>
        <v>421.70000000000255</v>
      </c>
      <c r="E70">
        <f t="shared" si="7"/>
        <v>4.2399209820799229</v>
      </c>
      <c r="F70">
        <f t="shared" si="8"/>
        <v>2.2823724523575692E-15</v>
      </c>
      <c r="G70">
        <f t="shared" si="8"/>
        <v>2.4273328108537906E-8</v>
      </c>
      <c r="H70">
        <f t="shared" si="8"/>
        <v>6.8053433080586273E-26</v>
      </c>
      <c r="I70">
        <f t="shared" si="8"/>
        <v>2.2232655254370392E-41</v>
      </c>
      <c r="J70">
        <f t="shared" si="12"/>
        <v>0</v>
      </c>
      <c r="K70">
        <f t="shared" si="9"/>
        <v>2.4273330390910358E-8</v>
      </c>
      <c r="L70">
        <f t="shared" si="10"/>
        <v>4.2399209578065928</v>
      </c>
      <c r="M70">
        <f t="shared" si="11"/>
        <v>17.976929728447576</v>
      </c>
    </row>
    <row r="71" spans="1:13" x14ac:dyDescent="0.25">
      <c r="A71">
        <v>831.94999999999732</v>
      </c>
      <c r="B71">
        <v>286</v>
      </c>
      <c r="C71">
        <f t="shared" si="5"/>
        <v>284.76049527303508</v>
      </c>
      <c r="D71">
        <f t="shared" si="6"/>
        <v>421.65000000000259</v>
      </c>
      <c r="E71">
        <f t="shared" si="7"/>
        <v>1.239504726964924</v>
      </c>
      <c r="F71">
        <f t="shared" si="8"/>
        <v>4.4660032551936241E-15</v>
      </c>
      <c r="G71">
        <f t="shared" si="8"/>
        <v>3.9941779039339413E-8</v>
      </c>
      <c r="H71">
        <f t="shared" si="8"/>
        <v>1.6045681338246026E-25</v>
      </c>
      <c r="I71">
        <f t="shared" si="8"/>
        <v>6.5215540968578567E-41</v>
      </c>
      <c r="J71">
        <f t="shared" si="12"/>
        <v>0</v>
      </c>
      <c r="K71">
        <f t="shared" si="9"/>
        <v>3.994178350534267E-8</v>
      </c>
      <c r="L71">
        <f t="shared" si="10"/>
        <v>1.2395046870231405</v>
      </c>
      <c r="M71">
        <f t="shared" si="11"/>
        <v>1.5363718691523336</v>
      </c>
    </row>
    <row r="72" spans="1:13" x14ac:dyDescent="0.25">
      <c r="A72">
        <v>831.99999999999727</v>
      </c>
      <c r="B72">
        <v>264</v>
      </c>
      <c r="C72">
        <f t="shared" si="5"/>
        <v>284.76091152815007</v>
      </c>
      <c r="D72">
        <f t="shared" si="6"/>
        <v>421.60000000000264</v>
      </c>
      <c r="E72">
        <f t="shared" si="7"/>
        <v>-20.760911528150075</v>
      </c>
      <c r="F72">
        <f t="shared" si="8"/>
        <v>8.6859419162730445E-15</v>
      </c>
      <c r="G72">
        <f t="shared" si="8"/>
        <v>6.5326719574942102E-8</v>
      </c>
      <c r="H72">
        <f t="shared" si="8"/>
        <v>3.7603793084382701E-25</v>
      </c>
      <c r="I72">
        <f t="shared" si="8"/>
        <v>1.9014120228915502E-40</v>
      </c>
      <c r="J72">
        <f t="shared" si="12"/>
        <v>0</v>
      </c>
      <c r="K72">
        <f t="shared" si="9"/>
        <v>6.5326728260884023E-8</v>
      </c>
      <c r="L72">
        <f t="shared" si="10"/>
        <v>-20.760911593476802</v>
      </c>
      <c r="M72">
        <f t="shared" si="11"/>
        <v>431.01545019215951</v>
      </c>
    </row>
    <row r="73" spans="1:13" x14ac:dyDescent="0.25">
      <c r="A73">
        <v>832.04999999999723</v>
      </c>
      <c r="B73">
        <v>263</v>
      </c>
      <c r="C73">
        <f t="shared" si="5"/>
        <v>284.76132778326507</v>
      </c>
      <c r="D73">
        <f t="shared" si="6"/>
        <v>421.55000000000268</v>
      </c>
      <c r="E73">
        <f t="shared" si="7"/>
        <v>-21.761327783265074</v>
      </c>
      <c r="F73">
        <f t="shared" si="8"/>
        <v>1.6791139649414863E-14</v>
      </c>
      <c r="G73">
        <f t="shared" si="8"/>
        <v>1.0619881311226417E-7</v>
      </c>
      <c r="H73">
        <f t="shared" si="8"/>
        <v>8.7593224252908629E-25</v>
      </c>
      <c r="I73">
        <f t="shared" si="8"/>
        <v>5.5101920696537059E-40</v>
      </c>
      <c r="J73">
        <f t="shared" si="12"/>
        <v>0</v>
      </c>
      <c r="K73">
        <f t="shared" si="9"/>
        <v>1.0619882990340381E-7</v>
      </c>
      <c r="L73">
        <f t="shared" si="10"/>
        <v>-21.761327889463903</v>
      </c>
      <c r="M73">
        <f t="shared" si="11"/>
        <v>473.55539151275951</v>
      </c>
    </row>
    <row r="74" spans="1:13" x14ac:dyDescent="0.25">
      <c r="A74">
        <v>832.09999999999718</v>
      </c>
      <c r="B74">
        <v>270</v>
      </c>
      <c r="C74">
        <f t="shared" si="5"/>
        <v>284.76174403838007</v>
      </c>
      <c r="D74">
        <f t="shared" si="6"/>
        <v>421.50000000000273</v>
      </c>
      <c r="E74">
        <f t="shared" si="7"/>
        <v>-14.761744038380073</v>
      </c>
      <c r="F74">
        <f t="shared" si="8"/>
        <v>3.226330052416615E-14</v>
      </c>
      <c r="G74">
        <f t="shared" si="8"/>
        <v>1.7159864054663951E-7</v>
      </c>
      <c r="H74">
        <f t="shared" si="8"/>
        <v>2.0280316963408452E-24</v>
      </c>
      <c r="I74">
        <f t="shared" si="8"/>
        <v>1.5871669308896027E-39</v>
      </c>
      <c r="J74">
        <f t="shared" si="12"/>
        <v>0</v>
      </c>
      <c r="K74">
        <f t="shared" si="9"/>
        <v>1.7159867280994003E-7</v>
      </c>
      <c r="L74">
        <f t="shared" si="10"/>
        <v>-14.761744209978746</v>
      </c>
      <c r="M74">
        <f t="shared" si="11"/>
        <v>217.90909212084102</v>
      </c>
    </row>
    <row r="75" spans="1:13" x14ac:dyDescent="0.25">
      <c r="A75">
        <v>832.14999999999714</v>
      </c>
      <c r="B75">
        <v>281</v>
      </c>
      <c r="C75">
        <f t="shared" si="5"/>
        <v>284.76216029349507</v>
      </c>
      <c r="D75">
        <f t="shared" si="6"/>
        <v>421.45000000000277</v>
      </c>
      <c r="E75">
        <f t="shared" si="7"/>
        <v>-3.7621602934950715</v>
      </c>
      <c r="F75">
        <f t="shared" si="8"/>
        <v>6.1617316519951157E-14</v>
      </c>
      <c r="G75">
        <f t="shared" si="8"/>
        <v>2.7559630460612856E-7</v>
      </c>
      <c r="H75">
        <f t="shared" si="8"/>
        <v>4.6670701754046125E-24</v>
      </c>
      <c r="I75">
        <f t="shared" si="8"/>
        <v>4.5440577511761209E-39</v>
      </c>
      <c r="J75">
        <f t="shared" si="12"/>
        <v>0</v>
      </c>
      <c r="K75">
        <f t="shared" si="9"/>
        <v>2.7559636622344507E-7</v>
      </c>
      <c r="L75">
        <f t="shared" si="10"/>
        <v>-3.7621605690914377</v>
      </c>
      <c r="M75">
        <f t="shared" si="11"/>
        <v>14.153852147626411</v>
      </c>
    </row>
    <row r="76" spans="1:13" x14ac:dyDescent="0.25">
      <c r="A76">
        <v>832.19999999999709</v>
      </c>
      <c r="B76">
        <v>284</v>
      </c>
      <c r="C76">
        <f t="shared" si="5"/>
        <v>284.76257654861007</v>
      </c>
      <c r="D76">
        <f t="shared" si="6"/>
        <v>421.40000000000282</v>
      </c>
      <c r="E76">
        <f t="shared" si="7"/>
        <v>-0.7625765486100704</v>
      </c>
      <c r="F76">
        <f t="shared" si="8"/>
        <v>1.1696667239037359E-13</v>
      </c>
      <c r="G76">
        <f t="shared" si="8"/>
        <v>4.3994491676446973E-7</v>
      </c>
      <c r="H76">
        <f t="shared" si="8"/>
        <v>1.0675280396864375E-23</v>
      </c>
      <c r="I76">
        <f t="shared" ref="I76:J139" si="13">I$5*EXP(-(($D76-I$6)^2)/(2*I$7^2))</f>
        <v>1.2930950386977266E-38</v>
      </c>
      <c r="J76">
        <f t="shared" si="13"/>
        <v>0</v>
      </c>
      <c r="K76">
        <f t="shared" si="9"/>
        <v>4.3994503373114211E-7</v>
      </c>
      <c r="L76">
        <f t="shared" ref="L76:L139" si="14">E76-K76</f>
        <v>-0.76257698855510414</v>
      </c>
      <c r="M76">
        <f t="shared" si="11"/>
        <v>0.58152366347377138</v>
      </c>
    </row>
    <row r="77" spans="1:13" x14ac:dyDescent="0.25">
      <c r="A77">
        <v>832.24999999999704</v>
      </c>
      <c r="B77">
        <v>269</v>
      </c>
      <c r="C77">
        <f t="shared" ref="C77:C140" si="15">$P$12*A77+$Q$12</f>
        <v>284.76299280372507</v>
      </c>
      <c r="D77">
        <f t="shared" ref="D77:D140" si="16">$E$2-A77-$N$5</f>
        <v>421.35000000000286</v>
      </c>
      <c r="E77">
        <f t="shared" ref="E77:E140" si="17">B77-C77</f>
        <v>-15.762992803725069</v>
      </c>
      <c r="F77">
        <f t="shared" ref="F77:I140" si="18">F$5*EXP(-(($D77-F$6)^2)/(2*F$7^2))</f>
        <v>2.206921350020034E-13</v>
      </c>
      <c r="G77">
        <f t="shared" si="18"/>
        <v>6.9805330147074475E-7</v>
      </c>
      <c r="H77">
        <f t="shared" si="18"/>
        <v>2.4270550000607128E-23</v>
      </c>
      <c r="I77">
        <f t="shared" si="18"/>
        <v>3.6574838383767715E-38</v>
      </c>
      <c r="J77">
        <f t="shared" si="13"/>
        <v>0</v>
      </c>
      <c r="K77">
        <f t="shared" ref="K77:K140" si="19">F77+G77+H77+I77+J77</f>
        <v>6.9805352216287978E-7</v>
      </c>
      <c r="L77">
        <f t="shared" si="14"/>
        <v>-15.762993501778592</v>
      </c>
      <c r="M77">
        <f t="shared" ref="M77:M140" si="20">(L77)^2</f>
        <v>248.4719641371141</v>
      </c>
    </row>
    <row r="78" spans="1:13" x14ac:dyDescent="0.25">
      <c r="A78">
        <v>832.299999999997</v>
      </c>
      <c r="B78">
        <v>274</v>
      </c>
      <c r="C78">
        <f t="shared" si="15"/>
        <v>284.76340905884007</v>
      </c>
      <c r="D78">
        <f t="shared" si="16"/>
        <v>421.30000000000291</v>
      </c>
      <c r="E78">
        <f t="shared" si="17"/>
        <v>-10.763409058840068</v>
      </c>
      <c r="F78">
        <f t="shared" si="18"/>
        <v>4.1388238649945221E-13</v>
      </c>
      <c r="G78">
        <f t="shared" si="18"/>
        <v>1.1008907785448994E-6</v>
      </c>
      <c r="H78">
        <f t="shared" si="18"/>
        <v>5.4846044578295462E-23</v>
      </c>
      <c r="I78">
        <f t="shared" si="18"/>
        <v>1.0282524506131679E-37</v>
      </c>
      <c r="J78">
        <f t="shared" si="13"/>
        <v>0</v>
      </c>
      <c r="K78">
        <f t="shared" si="19"/>
        <v>1.1008911924272859E-6</v>
      </c>
      <c r="L78">
        <f t="shared" si="14"/>
        <v>-10.76341015973126</v>
      </c>
      <c r="M78">
        <f t="shared" si="20"/>
        <v>115.8509982666061</v>
      </c>
    </row>
    <row r="79" spans="1:13" x14ac:dyDescent="0.25">
      <c r="A79">
        <v>832.34999999999695</v>
      </c>
      <c r="B79">
        <v>292</v>
      </c>
      <c r="C79">
        <f t="shared" si="15"/>
        <v>284.76382531395507</v>
      </c>
      <c r="D79">
        <f t="shared" si="16"/>
        <v>421.25000000000296</v>
      </c>
      <c r="E79">
        <f t="shared" si="17"/>
        <v>7.236174686044933</v>
      </c>
      <c r="F79">
        <f t="shared" si="18"/>
        <v>7.7149372898273127E-13</v>
      </c>
      <c r="G79">
        <f t="shared" si="18"/>
        <v>1.7256998031920707E-6</v>
      </c>
      <c r="H79">
        <f t="shared" si="18"/>
        <v>1.2319026053024281E-22</v>
      </c>
      <c r="I79">
        <f t="shared" si="18"/>
        <v>2.8733098248357237E-37</v>
      </c>
      <c r="J79">
        <f t="shared" si="13"/>
        <v>0</v>
      </c>
      <c r="K79">
        <f t="shared" si="19"/>
        <v>1.7257005746857998E-6</v>
      </c>
      <c r="L79">
        <f t="shared" si="14"/>
        <v>7.2361729603443585</v>
      </c>
      <c r="M79">
        <f t="shared" si="20"/>
        <v>52.362199112018835</v>
      </c>
    </row>
    <row r="80" spans="1:13" x14ac:dyDescent="0.25">
      <c r="A80">
        <v>832.39999999999691</v>
      </c>
      <c r="B80">
        <v>293</v>
      </c>
      <c r="C80">
        <f t="shared" si="15"/>
        <v>284.76424156907007</v>
      </c>
      <c r="D80">
        <f t="shared" si="16"/>
        <v>421.200000000003</v>
      </c>
      <c r="E80">
        <f t="shared" si="17"/>
        <v>8.2357584309299341</v>
      </c>
      <c r="F80">
        <f t="shared" si="18"/>
        <v>1.4293981744721343E-12</v>
      </c>
      <c r="G80">
        <f t="shared" si="18"/>
        <v>2.6887574848652242E-6</v>
      </c>
      <c r="H80">
        <f t="shared" si="18"/>
        <v>2.7502539824886269E-22</v>
      </c>
      <c r="I80">
        <f t="shared" si="18"/>
        <v>7.9805078596773228E-37</v>
      </c>
      <c r="J80">
        <f t="shared" si="13"/>
        <v>0</v>
      </c>
      <c r="K80">
        <f t="shared" si="19"/>
        <v>2.6887589142633991E-6</v>
      </c>
      <c r="L80">
        <f t="shared" si="14"/>
        <v>8.235755742171019</v>
      </c>
      <c r="M80">
        <f t="shared" si="20"/>
        <v>67.827672644702915</v>
      </c>
    </row>
    <row r="81" spans="1:13" x14ac:dyDescent="0.25">
      <c r="A81">
        <v>832.44999999999686</v>
      </c>
      <c r="B81">
        <v>282</v>
      </c>
      <c r="C81">
        <f t="shared" si="15"/>
        <v>284.76465782418506</v>
      </c>
      <c r="D81">
        <f t="shared" si="16"/>
        <v>421.15000000000305</v>
      </c>
      <c r="E81">
        <f t="shared" si="17"/>
        <v>-2.7646578241850648</v>
      </c>
      <c r="F81">
        <f t="shared" si="18"/>
        <v>2.6323244222243066E-12</v>
      </c>
      <c r="G81">
        <f t="shared" si="18"/>
        <v>4.1639296391639251E-6</v>
      </c>
      <c r="H81">
        <f t="shared" si="18"/>
        <v>6.1028767306552451E-22</v>
      </c>
      <c r="I81">
        <f t="shared" si="18"/>
        <v>2.203149501777087E-36</v>
      </c>
      <c r="J81">
        <f t="shared" si="13"/>
        <v>0</v>
      </c>
      <c r="K81">
        <f t="shared" si="19"/>
        <v>4.1639322714883483E-6</v>
      </c>
      <c r="L81">
        <f t="shared" si="14"/>
        <v>-2.7646619881173362</v>
      </c>
      <c r="M81">
        <f t="shared" si="20"/>
        <v>7.6433559085409017</v>
      </c>
    </row>
    <row r="82" spans="1:13" x14ac:dyDescent="0.25">
      <c r="A82">
        <v>832.49999999999682</v>
      </c>
      <c r="B82">
        <v>256</v>
      </c>
      <c r="C82">
        <f t="shared" si="15"/>
        <v>284.76507407930006</v>
      </c>
      <c r="D82">
        <f t="shared" si="16"/>
        <v>421.10000000000309</v>
      </c>
      <c r="E82">
        <f t="shared" si="17"/>
        <v>-28.765074079300064</v>
      </c>
      <c r="F82">
        <f t="shared" si="18"/>
        <v>4.8182681966207325E-12</v>
      </c>
      <c r="G82">
        <f t="shared" si="18"/>
        <v>6.4094460959412705E-6</v>
      </c>
      <c r="H82">
        <f t="shared" si="18"/>
        <v>1.3460517616846016E-21</v>
      </c>
      <c r="I82">
        <f t="shared" si="18"/>
        <v>6.0453684435492939E-36</v>
      </c>
      <c r="J82">
        <f t="shared" si="13"/>
        <v>0</v>
      </c>
      <c r="K82">
        <f t="shared" si="19"/>
        <v>6.4094509142094685E-6</v>
      </c>
      <c r="L82">
        <f t="shared" si="14"/>
        <v>-28.765080488750979</v>
      </c>
      <c r="M82">
        <f t="shared" si="20"/>
        <v>827.42985552432219</v>
      </c>
    </row>
    <row r="83" spans="1:13" x14ac:dyDescent="0.25">
      <c r="A83">
        <v>832.54999999999677</v>
      </c>
      <c r="B83">
        <v>280</v>
      </c>
      <c r="C83">
        <f t="shared" si="15"/>
        <v>284.76549033441506</v>
      </c>
      <c r="D83">
        <f t="shared" si="16"/>
        <v>421.05000000000314</v>
      </c>
      <c r="E83">
        <f t="shared" si="17"/>
        <v>-4.7654903344150625</v>
      </c>
      <c r="F83">
        <f t="shared" si="18"/>
        <v>8.7661297507903915E-12</v>
      </c>
      <c r="G83">
        <f t="shared" si="18"/>
        <v>9.8062505139518007E-6</v>
      </c>
      <c r="H83">
        <f t="shared" si="18"/>
        <v>2.9508986300149575E-21</v>
      </c>
      <c r="I83">
        <f t="shared" si="18"/>
        <v>1.6487960864968863E-35</v>
      </c>
      <c r="J83">
        <f t="shared" si="13"/>
        <v>0</v>
      </c>
      <c r="K83">
        <f t="shared" si="19"/>
        <v>9.806259280081555E-6</v>
      </c>
      <c r="L83">
        <f t="shared" si="14"/>
        <v>-4.7655001406743427</v>
      </c>
      <c r="M83">
        <f t="shared" si="20"/>
        <v>22.709991590767181</v>
      </c>
    </row>
    <row r="84" spans="1:13" x14ac:dyDescent="0.25">
      <c r="A84">
        <v>832.59999999999673</v>
      </c>
      <c r="B84">
        <v>277</v>
      </c>
      <c r="C84">
        <f t="shared" si="15"/>
        <v>284.76590658953006</v>
      </c>
      <c r="D84">
        <f t="shared" si="16"/>
        <v>421.00000000000318</v>
      </c>
      <c r="E84">
        <f t="shared" si="17"/>
        <v>-7.7659065895300614</v>
      </c>
      <c r="F84">
        <f t="shared" si="18"/>
        <v>1.585222346929354E-11</v>
      </c>
      <c r="G84">
        <f t="shared" si="18"/>
        <v>1.4912512994355756E-5</v>
      </c>
      <c r="H84">
        <f t="shared" si="18"/>
        <v>6.4300179888413686E-21</v>
      </c>
      <c r="I84">
        <f t="shared" si="18"/>
        <v>4.4696805843345776E-35</v>
      </c>
      <c r="J84">
        <f t="shared" si="13"/>
        <v>0</v>
      </c>
      <c r="K84">
        <f t="shared" si="19"/>
        <v>1.4912528846579232E-5</v>
      </c>
      <c r="L84">
        <f t="shared" si="14"/>
        <v>-7.7659215020589079</v>
      </c>
      <c r="M84">
        <f t="shared" si="20"/>
        <v>60.309536776140881</v>
      </c>
    </row>
    <row r="85" spans="1:13" x14ac:dyDescent="0.25">
      <c r="A85">
        <v>832.64999999999668</v>
      </c>
      <c r="B85">
        <v>260</v>
      </c>
      <c r="C85">
        <f t="shared" si="15"/>
        <v>284.76632284464506</v>
      </c>
      <c r="D85">
        <f t="shared" si="16"/>
        <v>420.95000000000323</v>
      </c>
      <c r="E85">
        <f t="shared" si="17"/>
        <v>-24.76632284464506</v>
      </c>
      <c r="F85">
        <f t="shared" si="18"/>
        <v>2.8492978118812062E-11</v>
      </c>
      <c r="G85">
        <f t="shared" si="18"/>
        <v>2.2540526377337203E-5</v>
      </c>
      <c r="H85">
        <f t="shared" si="18"/>
        <v>1.3926290563924147E-20</v>
      </c>
      <c r="I85">
        <f t="shared" si="18"/>
        <v>1.2043463366001969E-34</v>
      </c>
      <c r="J85">
        <f t="shared" si="13"/>
        <v>0</v>
      </c>
      <c r="K85">
        <f t="shared" si="19"/>
        <v>2.2540554870315335E-5</v>
      </c>
      <c r="L85">
        <f t="shared" si="14"/>
        <v>-24.76634538519993</v>
      </c>
      <c r="M85">
        <f t="shared" si="20"/>
        <v>613.37186373901386</v>
      </c>
    </row>
    <row r="86" spans="1:13" x14ac:dyDescent="0.25">
      <c r="A86">
        <v>832.69999999999663</v>
      </c>
      <c r="B86">
        <v>293</v>
      </c>
      <c r="C86">
        <f t="shared" si="15"/>
        <v>284.76673909976006</v>
      </c>
      <c r="D86">
        <f t="shared" si="16"/>
        <v>420.90000000000327</v>
      </c>
      <c r="E86">
        <f t="shared" si="17"/>
        <v>8.2332609002399408</v>
      </c>
      <c r="F86">
        <f t="shared" si="18"/>
        <v>5.0903878112557958E-11</v>
      </c>
      <c r="G86">
        <f t="shared" si="18"/>
        <v>3.3864341838906133E-5</v>
      </c>
      <c r="H86">
        <f t="shared" si="18"/>
        <v>2.9979479174954174E-20</v>
      </c>
      <c r="I86">
        <f t="shared" si="18"/>
        <v>3.2254600758862832E-34</v>
      </c>
      <c r="J86">
        <f t="shared" si="13"/>
        <v>0</v>
      </c>
      <c r="K86">
        <f t="shared" si="19"/>
        <v>3.3864392742784271E-5</v>
      </c>
      <c r="L86">
        <f t="shared" si="14"/>
        <v>8.2332270358471984</v>
      </c>
      <c r="M86">
        <f t="shared" si="20"/>
        <v>67.786027423805251</v>
      </c>
    </row>
    <row r="87" spans="1:13" x14ac:dyDescent="0.25">
      <c r="A87">
        <v>832.74999999999659</v>
      </c>
      <c r="B87">
        <v>245</v>
      </c>
      <c r="C87">
        <f t="shared" si="15"/>
        <v>284.76715535487506</v>
      </c>
      <c r="D87">
        <f t="shared" si="16"/>
        <v>420.85000000000332</v>
      </c>
      <c r="E87">
        <f t="shared" si="17"/>
        <v>-39.767155354875058</v>
      </c>
      <c r="F87">
        <f t="shared" si="18"/>
        <v>9.0391847562982496E-11</v>
      </c>
      <c r="G87">
        <f t="shared" si="18"/>
        <v>5.0569259280634394E-5</v>
      </c>
      <c r="H87">
        <f t="shared" si="18"/>
        <v>6.4147255829767883E-20</v>
      </c>
      <c r="I87">
        <f t="shared" si="18"/>
        <v>8.5861270900846059E-34</v>
      </c>
      <c r="J87">
        <f t="shared" si="13"/>
        <v>0</v>
      </c>
      <c r="K87">
        <f t="shared" si="19"/>
        <v>5.056934967248202E-5</v>
      </c>
      <c r="L87">
        <f t="shared" si="14"/>
        <v>-39.767205924224733</v>
      </c>
      <c r="M87">
        <f t="shared" si="20"/>
        <v>1581.4306670196947</v>
      </c>
    </row>
    <row r="88" spans="1:13" x14ac:dyDescent="0.25">
      <c r="A88">
        <v>832.79999999999654</v>
      </c>
      <c r="B88">
        <v>251</v>
      </c>
      <c r="C88">
        <f t="shared" si="15"/>
        <v>284.76757160999006</v>
      </c>
      <c r="D88">
        <f t="shared" si="16"/>
        <v>420.80000000000337</v>
      </c>
      <c r="E88">
        <f t="shared" si="17"/>
        <v>-33.767571609990057</v>
      </c>
      <c r="F88">
        <f t="shared" si="18"/>
        <v>1.5954126208527208E-10</v>
      </c>
      <c r="G88">
        <f t="shared" si="18"/>
        <v>7.5057814097289103E-5</v>
      </c>
      <c r="H88">
        <f t="shared" si="18"/>
        <v>1.3642609495141284E-19</v>
      </c>
      <c r="I88">
        <f t="shared" si="18"/>
        <v>2.2717907220484374E-33</v>
      </c>
      <c r="J88">
        <f t="shared" si="13"/>
        <v>0</v>
      </c>
      <c r="K88">
        <f t="shared" si="19"/>
        <v>7.505797363855133E-5</v>
      </c>
      <c r="L88">
        <f t="shared" si="14"/>
        <v>-33.767646667963696</v>
      </c>
      <c r="M88">
        <f t="shared" si="20"/>
        <v>1140.2539614924397</v>
      </c>
    </row>
    <row r="89" spans="1:13" x14ac:dyDescent="0.25">
      <c r="A89">
        <v>832.8499999999965</v>
      </c>
      <c r="B89">
        <v>265</v>
      </c>
      <c r="C89">
        <f t="shared" si="15"/>
        <v>284.76798786510506</v>
      </c>
      <c r="D89">
        <f t="shared" si="16"/>
        <v>420.75000000000341</v>
      </c>
      <c r="E89">
        <f t="shared" si="17"/>
        <v>-19.767987865105056</v>
      </c>
      <c r="F89">
        <f t="shared" si="18"/>
        <v>2.7988662840907286E-10</v>
      </c>
      <c r="G89">
        <f t="shared" si="18"/>
        <v>1.1073135122658569E-4</v>
      </c>
      <c r="H89">
        <f t="shared" si="18"/>
        <v>2.8839131746614744E-19</v>
      </c>
      <c r="I89">
        <f t="shared" si="18"/>
        <v>5.9745430903450546E-33</v>
      </c>
      <c r="J89">
        <f t="shared" si="13"/>
        <v>0</v>
      </c>
      <c r="K89">
        <f t="shared" si="19"/>
        <v>1.1073163111321439E-4</v>
      </c>
      <c r="L89">
        <f t="shared" si="14"/>
        <v>-19.76809859673617</v>
      </c>
      <c r="M89">
        <f t="shared" si="20"/>
        <v>390.77772213028254</v>
      </c>
    </row>
    <row r="90" spans="1:13" x14ac:dyDescent="0.25">
      <c r="A90">
        <v>832.89999999999645</v>
      </c>
      <c r="B90">
        <v>288</v>
      </c>
      <c r="C90">
        <f t="shared" si="15"/>
        <v>284.76840412022005</v>
      </c>
      <c r="D90">
        <f t="shared" si="16"/>
        <v>420.70000000000346</v>
      </c>
      <c r="E90">
        <f t="shared" si="17"/>
        <v>3.2315958797799453</v>
      </c>
      <c r="F90">
        <f t="shared" si="18"/>
        <v>4.8804137823891185E-10</v>
      </c>
      <c r="G90">
        <f t="shared" si="18"/>
        <v>1.6237181821937604E-4</v>
      </c>
      <c r="H90">
        <f t="shared" si="18"/>
        <v>6.0594370928311213E-19</v>
      </c>
      <c r="I90">
        <f t="shared" si="18"/>
        <v>1.5617317553930477E-32</v>
      </c>
      <c r="J90">
        <f t="shared" si="13"/>
        <v>0</v>
      </c>
      <c r="K90">
        <f t="shared" si="19"/>
        <v>1.6237230626075489E-4</v>
      </c>
      <c r="L90">
        <f t="shared" si="14"/>
        <v>3.2314335074736844</v>
      </c>
      <c r="M90">
        <f t="shared" si="20"/>
        <v>10.442162513223678</v>
      </c>
    </row>
    <row r="91" spans="1:13" x14ac:dyDescent="0.25">
      <c r="A91">
        <v>832.94999999999641</v>
      </c>
      <c r="B91">
        <v>295</v>
      </c>
      <c r="C91">
        <f t="shared" si="15"/>
        <v>284.76882037533505</v>
      </c>
      <c r="D91">
        <f t="shared" si="16"/>
        <v>420.6500000000035</v>
      </c>
      <c r="E91">
        <f t="shared" si="17"/>
        <v>10.231179624664946</v>
      </c>
      <c r="F91">
        <f t="shared" si="18"/>
        <v>8.458561405481826E-10</v>
      </c>
      <c r="G91">
        <f t="shared" si="18"/>
        <v>2.3665521295464237E-4</v>
      </c>
      <c r="H91">
        <f t="shared" si="18"/>
        <v>1.26545803694761E-18</v>
      </c>
      <c r="I91">
        <f t="shared" si="18"/>
        <v>4.0576403592662572E-32</v>
      </c>
      <c r="J91">
        <f t="shared" si="13"/>
        <v>0</v>
      </c>
      <c r="K91">
        <f t="shared" si="19"/>
        <v>2.366560588107842E-4</v>
      </c>
      <c r="L91">
        <f t="shared" si="14"/>
        <v>10.230942968606136</v>
      </c>
      <c r="M91">
        <f t="shared" si="20"/>
        <v>104.67219402687134</v>
      </c>
    </row>
    <row r="92" spans="1:13" x14ac:dyDescent="0.25">
      <c r="A92">
        <v>832.99999999999636</v>
      </c>
      <c r="B92">
        <v>282</v>
      </c>
      <c r="C92">
        <f t="shared" si="15"/>
        <v>284.76923663045005</v>
      </c>
      <c r="D92">
        <f t="shared" si="16"/>
        <v>420.60000000000355</v>
      </c>
      <c r="E92">
        <f t="shared" si="17"/>
        <v>-2.7692366304500524</v>
      </c>
      <c r="F92">
        <f t="shared" si="18"/>
        <v>1.4571415264286402E-9</v>
      </c>
      <c r="G92">
        <f t="shared" si="18"/>
        <v>3.4283635102877377E-4</v>
      </c>
      <c r="H92">
        <f t="shared" si="18"/>
        <v>2.6268095272196118E-18</v>
      </c>
      <c r="I92">
        <f t="shared" si="18"/>
        <v>1.0478666759897791E-31</v>
      </c>
      <c r="J92">
        <f t="shared" si="13"/>
        <v>0</v>
      </c>
      <c r="K92">
        <f t="shared" si="19"/>
        <v>3.4283780817030279E-4</v>
      </c>
      <c r="L92">
        <f t="shared" si="14"/>
        <v>-2.7695794682582227</v>
      </c>
      <c r="M92">
        <f t="shared" si="20"/>
        <v>7.6705704309974996</v>
      </c>
    </row>
    <row r="93" spans="1:13" x14ac:dyDescent="0.25">
      <c r="A93">
        <v>833.04999999999632</v>
      </c>
      <c r="B93">
        <v>270</v>
      </c>
      <c r="C93">
        <f t="shared" si="15"/>
        <v>284.76965288556505</v>
      </c>
      <c r="D93">
        <f t="shared" si="16"/>
        <v>420.55000000000359</v>
      </c>
      <c r="E93">
        <f t="shared" si="17"/>
        <v>-14.769652885565051</v>
      </c>
      <c r="F93">
        <f t="shared" si="18"/>
        <v>2.495010231892124E-9</v>
      </c>
      <c r="G93">
        <f t="shared" si="18"/>
        <v>4.9365440861900577E-4</v>
      </c>
      <c r="H93">
        <f t="shared" si="18"/>
        <v>5.4196942207071716E-18</v>
      </c>
      <c r="I93">
        <f t="shared" si="18"/>
        <v>2.6897001925036693E-31</v>
      </c>
      <c r="J93">
        <f t="shared" si="13"/>
        <v>0</v>
      </c>
      <c r="K93">
        <f t="shared" si="19"/>
        <v>4.9365690362924313E-4</v>
      </c>
      <c r="L93">
        <f t="shared" si="14"/>
        <v>-14.77014654246868</v>
      </c>
      <c r="M93">
        <f t="shared" si="20"/>
        <v>218.1572288859995</v>
      </c>
    </row>
    <row r="94" spans="1:13" x14ac:dyDescent="0.25">
      <c r="A94">
        <v>833.09999999999627</v>
      </c>
      <c r="B94">
        <v>281</v>
      </c>
      <c r="C94">
        <f t="shared" si="15"/>
        <v>284.77006914068005</v>
      </c>
      <c r="D94">
        <f t="shared" si="16"/>
        <v>420.50000000000364</v>
      </c>
      <c r="E94">
        <f t="shared" si="17"/>
        <v>-3.7700691406800502</v>
      </c>
      <c r="F94">
        <f t="shared" si="18"/>
        <v>4.2462767323607367E-9</v>
      </c>
      <c r="G94">
        <f t="shared" si="18"/>
        <v>7.0652013433773894E-4</v>
      </c>
      <c r="H94">
        <f t="shared" si="18"/>
        <v>1.1114408453712246E-17</v>
      </c>
      <c r="I94">
        <f t="shared" si="18"/>
        <v>6.8622586927681344E-31</v>
      </c>
      <c r="J94">
        <f t="shared" si="13"/>
        <v>0</v>
      </c>
      <c r="K94">
        <f t="shared" si="19"/>
        <v>7.0652438061448246E-4</v>
      </c>
      <c r="L94">
        <f t="shared" si="14"/>
        <v>-3.7707756650606647</v>
      </c>
      <c r="M94">
        <f t="shared" si="20"/>
        <v>14.218749116213699</v>
      </c>
    </row>
    <row r="95" spans="1:13" x14ac:dyDescent="0.25">
      <c r="A95">
        <v>833.14999999999623</v>
      </c>
      <c r="B95">
        <v>284</v>
      </c>
      <c r="C95">
        <f t="shared" si="15"/>
        <v>284.77048539579505</v>
      </c>
      <c r="D95">
        <f t="shared" si="16"/>
        <v>420.45000000000368</v>
      </c>
      <c r="E95">
        <f t="shared" si="17"/>
        <v>-0.77048539579504904</v>
      </c>
      <c r="F95">
        <f t="shared" si="18"/>
        <v>7.1830621506728218E-9</v>
      </c>
      <c r="G95">
        <f t="shared" si="18"/>
        <v>1.0050587131847602E-3</v>
      </c>
      <c r="H95">
        <f t="shared" si="18"/>
        <v>2.2654959435656624E-17</v>
      </c>
      <c r="I95">
        <f t="shared" si="18"/>
        <v>1.7401859789908755E-30</v>
      </c>
      <c r="J95">
        <f t="shared" si="13"/>
        <v>0</v>
      </c>
      <c r="K95">
        <f t="shared" si="19"/>
        <v>1.0050658962469335E-3</v>
      </c>
      <c r="L95">
        <f t="shared" si="14"/>
        <v>-0.77149046169129598</v>
      </c>
      <c r="M95">
        <f t="shared" si="20"/>
        <v>0.59519753248064899</v>
      </c>
    </row>
    <row r="96" spans="1:13" x14ac:dyDescent="0.25">
      <c r="A96">
        <v>833.19999999999618</v>
      </c>
      <c r="B96">
        <v>325</v>
      </c>
      <c r="C96">
        <f t="shared" si="15"/>
        <v>284.77090165091005</v>
      </c>
      <c r="D96">
        <f t="shared" si="16"/>
        <v>420.40000000000373</v>
      </c>
      <c r="E96">
        <f t="shared" si="17"/>
        <v>40.229098349089952</v>
      </c>
      <c r="F96">
        <f t="shared" si="18"/>
        <v>1.2077479846174943E-8</v>
      </c>
      <c r="G96">
        <f t="shared" si="18"/>
        <v>1.4210968940381737E-3</v>
      </c>
      <c r="H96">
        <f t="shared" si="18"/>
        <v>4.5899250291306066E-17</v>
      </c>
      <c r="I96">
        <f t="shared" si="18"/>
        <v>4.3862119261951263E-30</v>
      </c>
      <c r="J96">
        <f t="shared" si="13"/>
        <v>0</v>
      </c>
      <c r="K96">
        <f t="shared" si="19"/>
        <v>1.4211089715180658E-3</v>
      </c>
      <c r="L96">
        <f t="shared" si="14"/>
        <v>40.227677240118432</v>
      </c>
      <c r="M96">
        <f t="shared" si="20"/>
        <v>1618.2660161351425</v>
      </c>
    </row>
    <row r="97" spans="1:13" x14ac:dyDescent="0.25">
      <c r="A97">
        <v>833.24999999999613</v>
      </c>
      <c r="B97">
        <v>314</v>
      </c>
      <c r="C97">
        <f t="shared" si="15"/>
        <v>284.77131790602505</v>
      </c>
      <c r="D97">
        <f t="shared" si="16"/>
        <v>420.35000000000377</v>
      </c>
      <c r="E97">
        <f t="shared" si="17"/>
        <v>29.228682093974953</v>
      </c>
      <c r="F97">
        <f t="shared" si="18"/>
        <v>2.0184053372592894E-8</v>
      </c>
      <c r="G97">
        <f t="shared" si="18"/>
        <v>1.997198883918699E-3</v>
      </c>
      <c r="H97">
        <f t="shared" si="18"/>
        <v>9.2430065776726196E-17</v>
      </c>
      <c r="I97">
        <f t="shared" si="18"/>
        <v>1.0988765985782406E-29</v>
      </c>
      <c r="J97">
        <f t="shared" si="13"/>
        <v>0</v>
      </c>
      <c r="K97">
        <f t="shared" si="19"/>
        <v>1.9972190679721641E-3</v>
      </c>
      <c r="L97">
        <f t="shared" si="14"/>
        <v>29.226684874906979</v>
      </c>
      <c r="M97">
        <f t="shared" si="20"/>
        <v>854.19910877711641</v>
      </c>
    </row>
    <row r="98" spans="1:13" x14ac:dyDescent="0.25">
      <c r="A98">
        <v>833.29999999999609</v>
      </c>
      <c r="B98">
        <v>266</v>
      </c>
      <c r="C98">
        <f t="shared" si="15"/>
        <v>284.77173416114005</v>
      </c>
      <c r="D98">
        <f t="shared" si="16"/>
        <v>420.30000000000382</v>
      </c>
      <c r="E98">
        <f t="shared" si="17"/>
        <v>-18.771734161140046</v>
      </c>
      <c r="F98">
        <f t="shared" si="18"/>
        <v>3.35278586999517E-8</v>
      </c>
      <c r="G98">
        <f t="shared" si="18"/>
        <v>2.7898721804346552E-3</v>
      </c>
      <c r="H98">
        <f t="shared" si="18"/>
        <v>1.8500620704416771E-16</v>
      </c>
      <c r="I98">
        <f t="shared" si="18"/>
        <v>2.7363623447115389E-29</v>
      </c>
      <c r="J98">
        <f t="shared" si="13"/>
        <v>0</v>
      </c>
      <c r="K98">
        <f t="shared" si="19"/>
        <v>2.7899057082935402E-3</v>
      </c>
      <c r="L98">
        <f t="shared" si="14"/>
        <v>-18.77452406684834</v>
      </c>
      <c r="M98">
        <f t="shared" si="20"/>
        <v>352.48275393666751</v>
      </c>
    </row>
    <row r="99" spans="1:13" x14ac:dyDescent="0.25">
      <c r="A99">
        <v>833.34999999999604</v>
      </c>
      <c r="B99">
        <v>262</v>
      </c>
      <c r="C99">
        <f t="shared" si="15"/>
        <v>284.77215041625504</v>
      </c>
      <c r="D99">
        <f t="shared" si="16"/>
        <v>420.25000000000387</v>
      </c>
      <c r="E99">
        <f t="shared" si="17"/>
        <v>-22.772150416255045</v>
      </c>
      <c r="F99">
        <f t="shared" si="18"/>
        <v>5.535649909938851E-8</v>
      </c>
      <c r="G99">
        <f t="shared" si="18"/>
        <v>3.8735812065111104E-3</v>
      </c>
      <c r="H99">
        <f t="shared" si="18"/>
        <v>3.6806515457870693E-16</v>
      </c>
      <c r="I99">
        <f t="shared" si="18"/>
        <v>6.7727282955346674E-29</v>
      </c>
      <c r="J99">
        <f t="shared" si="13"/>
        <v>0</v>
      </c>
      <c r="K99">
        <f t="shared" si="19"/>
        <v>3.873636563010578E-3</v>
      </c>
      <c r="L99">
        <f t="shared" si="14"/>
        <v>-22.776024052818055</v>
      </c>
      <c r="M99">
        <f t="shared" si="20"/>
        <v>518.74727165454658</v>
      </c>
    </row>
    <row r="100" spans="1:13" x14ac:dyDescent="0.25">
      <c r="A100">
        <v>833.399999999996</v>
      </c>
      <c r="B100">
        <v>257</v>
      </c>
      <c r="C100">
        <f t="shared" si="15"/>
        <v>284.7725666713701</v>
      </c>
      <c r="D100">
        <f t="shared" si="16"/>
        <v>420.20000000000391</v>
      </c>
      <c r="E100">
        <f t="shared" si="17"/>
        <v>-27.7725666713701</v>
      </c>
      <c r="F100">
        <f t="shared" si="18"/>
        <v>9.0844111622358393E-8</v>
      </c>
      <c r="G100">
        <f t="shared" si="18"/>
        <v>5.3457222593083489E-3</v>
      </c>
      <c r="H100">
        <f t="shared" si="18"/>
        <v>7.2782752472927279E-16</v>
      </c>
      <c r="I100">
        <f t="shared" si="18"/>
        <v>1.6661690696519446E-28</v>
      </c>
      <c r="J100">
        <f t="shared" si="13"/>
        <v>0</v>
      </c>
      <c r="K100">
        <f t="shared" si="19"/>
        <v>5.3458131034206987E-3</v>
      </c>
      <c r="L100">
        <f t="shared" si="14"/>
        <v>-27.777912484473521</v>
      </c>
      <c r="M100">
        <f t="shared" si="20"/>
        <v>771.61242199506989</v>
      </c>
    </row>
    <row r="101" spans="1:13" x14ac:dyDescent="0.25">
      <c r="A101">
        <v>833.44999999999595</v>
      </c>
      <c r="B101">
        <v>295</v>
      </c>
      <c r="C101">
        <f t="shared" si="15"/>
        <v>284.77298292648504</v>
      </c>
      <c r="D101">
        <f t="shared" si="16"/>
        <v>420.15000000000396</v>
      </c>
      <c r="E101">
        <f t="shared" si="17"/>
        <v>10.227017073514958</v>
      </c>
      <c r="F101">
        <f t="shared" si="18"/>
        <v>1.4818024732988581E-7</v>
      </c>
      <c r="G101">
        <f t="shared" si="18"/>
        <v>7.3327264535652135E-3</v>
      </c>
      <c r="H101">
        <f t="shared" si="18"/>
        <v>1.4305321226774442E-15</v>
      </c>
      <c r="I101">
        <f t="shared" si="18"/>
        <v>4.0741766004418472E-28</v>
      </c>
      <c r="J101">
        <f t="shared" si="13"/>
        <v>0</v>
      </c>
      <c r="K101">
        <f t="shared" si="19"/>
        <v>7.332874633813974E-3</v>
      </c>
      <c r="L101">
        <f t="shared" si="14"/>
        <v>10.219684198881144</v>
      </c>
      <c r="M101">
        <f t="shared" si="20"/>
        <v>104.44194512486092</v>
      </c>
    </row>
    <row r="102" spans="1:13" x14ac:dyDescent="0.25">
      <c r="A102">
        <v>833.49999999999591</v>
      </c>
      <c r="B102">
        <v>273</v>
      </c>
      <c r="C102">
        <f t="shared" si="15"/>
        <v>284.7733991816001</v>
      </c>
      <c r="D102">
        <f t="shared" si="16"/>
        <v>420.100000000004</v>
      </c>
      <c r="E102">
        <f t="shared" si="17"/>
        <v>-11.773399181600098</v>
      </c>
      <c r="F102">
        <f t="shared" si="18"/>
        <v>2.402421553860373E-7</v>
      </c>
      <c r="G102">
        <f t="shared" si="18"/>
        <v>9.9974661929037676E-3</v>
      </c>
      <c r="H102">
        <f t="shared" si="18"/>
        <v>2.7946802148003892E-15</v>
      </c>
      <c r="I102">
        <f t="shared" si="18"/>
        <v>9.9020701642004103E-28</v>
      </c>
      <c r="J102">
        <f t="shared" si="13"/>
        <v>0</v>
      </c>
      <c r="K102">
        <f t="shared" si="19"/>
        <v>9.9977064350619486E-3</v>
      </c>
      <c r="L102">
        <f t="shared" si="14"/>
        <v>-11.78339688803516</v>
      </c>
      <c r="M102">
        <f t="shared" si="20"/>
        <v>138.84844222095668</v>
      </c>
    </row>
    <row r="103" spans="1:13" x14ac:dyDescent="0.25">
      <c r="A103">
        <v>833.54999999999586</v>
      </c>
      <c r="B103">
        <v>299</v>
      </c>
      <c r="C103">
        <f t="shared" si="15"/>
        <v>284.7738154367151</v>
      </c>
      <c r="D103">
        <f t="shared" si="16"/>
        <v>420.05000000000405</v>
      </c>
      <c r="E103">
        <f t="shared" si="17"/>
        <v>14.226184563284903</v>
      </c>
      <c r="F103">
        <f t="shared" si="18"/>
        <v>3.8714484692267295E-7</v>
      </c>
      <c r="G103">
        <f t="shared" si="18"/>
        <v>1.3548142988426244E-2</v>
      </c>
      <c r="H103">
        <f t="shared" si="18"/>
        <v>5.4266522668584335E-15</v>
      </c>
      <c r="I103">
        <f t="shared" si="18"/>
        <v>2.3920900009822682E-27</v>
      </c>
      <c r="J103">
        <f t="shared" si="13"/>
        <v>0</v>
      </c>
      <c r="K103">
        <f t="shared" si="19"/>
        <v>1.3548530133278593E-2</v>
      </c>
      <c r="L103">
        <f t="shared" si="14"/>
        <v>14.212636033151625</v>
      </c>
      <c r="M103">
        <f t="shared" si="20"/>
        <v>201.99902301083998</v>
      </c>
    </row>
    <row r="104" spans="1:13" x14ac:dyDescent="0.25">
      <c r="A104">
        <v>833.59999999999582</v>
      </c>
      <c r="B104">
        <v>298</v>
      </c>
      <c r="C104">
        <f t="shared" si="15"/>
        <v>284.7742316918301</v>
      </c>
      <c r="D104">
        <f t="shared" si="16"/>
        <v>420.00000000000409</v>
      </c>
      <c r="E104">
        <f t="shared" si="17"/>
        <v>13.225768308169904</v>
      </c>
      <c r="F104">
        <f t="shared" si="18"/>
        <v>6.2010197924346785E-7</v>
      </c>
      <c r="G104">
        <f t="shared" si="18"/>
        <v>1.8248827506153618E-2</v>
      </c>
      <c r="H104">
        <f t="shared" si="18"/>
        <v>1.0473630146841543E-14</v>
      </c>
      <c r="I104">
        <f t="shared" si="18"/>
        <v>5.7437350616835853E-27</v>
      </c>
      <c r="J104">
        <f t="shared" si="13"/>
        <v>0</v>
      </c>
      <c r="K104">
        <f t="shared" si="19"/>
        <v>1.8249447608143336E-2</v>
      </c>
      <c r="L104">
        <f t="shared" si="14"/>
        <v>13.207518860561761</v>
      </c>
      <c r="M104">
        <f t="shared" si="20"/>
        <v>174.43855445209462</v>
      </c>
    </row>
    <row r="105" spans="1:13" x14ac:dyDescent="0.25">
      <c r="A105">
        <v>833.64999999999577</v>
      </c>
      <c r="B105">
        <v>322</v>
      </c>
      <c r="C105">
        <f t="shared" si="15"/>
        <v>284.77464794694509</v>
      </c>
      <c r="D105">
        <f t="shared" si="16"/>
        <v>419.95000000000414</v>
      </c>
      <c r="E105">
        <f t="shared" si="17"/>
        <v>37.225352053054905</v>
      </c>
      <c r="F105">
        <f t="shared" si="18"/>
        <v>9.8722948850492807E-7</v>
      </c>
      <c r="G105">
        <f t="shared" si="18"/>
        <v>2.4431803556616345E-2</v>
      </c>
      <c r="H105">
        <f t="shared" si="18"/>
        <v>2.0092216126668018E-14</v>
      </c>
      <c r="I105">
        <f t="shared" si="18"/>
        <v>1.3708080618517769E-26</v>
      </c>
      <c r="J105">
        <f t="shared" si="13"/>
        <v>0</v>
      </c>
      <c r="K105">
        <f t="shared" si="19"/>
        <v>2.4432790786124942E-2</v>
      </c>
      <c r="L105">
        <f t="shared" si="14"/>
        <v>37.200919262268783</v>
      </c>
      <c r="M105">
        <f t="shared" si="20"/>
        <v>1383.9083939578406</v>
      </c>
    </row>
    <row r="106" spans="1:13" x14ac:dyDescent="0.25">
      <c r="A106">
        <v>833.69999999999573</v>
      </c>
      <c r="B106">
        <v>278</v>
      </c>
      <c r="C106">
        <f t="shared" si="15"/>
        <v>284.77506420206009</v>
      </c>
      <c r="D106">
        <f t="shared" si="16"/>
        <v>419.90000000000418</v>
      </c>
      <c r="E106">
        <f t="shared" si="17"/>
        <v>-6.7750642020600935</v>
      </c>
      <c r="F106">
        <f t="shared" si="18"/>
        <v>1.5622066713266555E-6</v>
      </c>
      <c r="G106">
        <f t="shared" si="18"/>
        <v>3.2511833085928941E-2</v>
      </c>
      <c r="H106">
        <f t="shared" si="18"/>
        <v>3.8311028892162923E-14</v>
      </c>
      <c r="I106">
        <f t="shared" si="18"/>
        <v>3.2518033020030625E-26</v>
      </c>
      <c r="J106">
        <f t="shared" si="13"/>
        <v>0</v>
      </c>
      <c r="K106">
        <f t="shared" si="19"/>
        <v>3.2513395292638581E-2</v>
      </c>
      <c r="L106">
        <f t="shared" si="14"/>
        <v>-6.8075775973527319</v>
      </c>
      <c r="M106">
        <f t="shared" si="20"/>
        <v>46.343112743978793</v>
      </c>
    </row>
    <row r="107" spans="1:13" x14ac:dyDescent="0.25">
      <c r="A107">
        <v>833.74999999999568</v>
      </c>
      <c r="B107">
        <v>291</v>
      </c>
      <c r="C107">
        <f t="shared" si="15"/>
        <v>284.77548045717509</v>
      </c>
      <c r="D107">
        <f t="shared" si="16"/>
        <v>419.85000000000423</v>
      </c>
      <c r="E107">
        <f t="shared" si="17"/>
        <v>6.2245195428249076</v>
      </c>
      <c r="F107">
        <f t="shared" si="18"/>
        <v>2.4571078766598776E-6</v>
      </c>
      <c r="G107">
        <f t="shared" si="18"/>
        <v>4.3002405745479103E-2</v>
      </c>
      <c r="H107">
        <f t="shared" si="18"/>
        <v>7.2608114222407611E-14</v>
      </c>
      <c r="I107">
        <f t="shared" si="18"/>
        <v>7.6672081328501779E-26</v>
      </c>
      <c r="J107">
        <f t="shared" si="13"/>
        <v>0</v>
      </c>
      <c r="K107">
        <f t="shared" si="19"/>
        <v>4.3004862853428374E-2</v>
      </c>
      <c r="L107">
        <f t="shared" si="14"/>
        <v>6.1815146799714791</v>
      </c>
      <c r="M107">
        <f t="shared" si="20"/>
        <v>38.211123738702895</v>
      </c>
    </row>
    <row r="108" spans="1:13" x14ac:dyDescent="0.25">
      <c r="A108">
        <v>833.79999999999563</v>
      </c>
      <c r="B108">
        <v>270</v>
      </c>
      <c r="C108">
        <f t="shared" si="15"/>
        <v>284.77589671229009</v>
      </c>
      <c r="D108">
        <f t="shared" si="16"/>
        <v>419.80000000000427</v>
      </c>
      <c r="E108">
        <f t="shared" si="17"/>
        <v>-14.775896712290091</v>
      </c>
      <c r="F108">
        <f t="shared" si="18"/>
        <v>3.8412743590160536E-6</v>
      </c>
      <c r="G108">
        <f t="shared" si="18"/>
        <v>5.6533961103961312E-2</v>
      </c>
      <c r="H108">
        <f t="shared" si="18"/>
        <v>1.3677661967730172E-13</v>
      </c>
      <c r="I108">
        <f t="shared" si="18"/>
        <v>1.7968656430739858E-25</v>
      </c>
      <c r="J108">
        <f t="shared" si="13"/>
        <v>0</v>
      </c>
      <c r="K108">
        <f t="shared" si="19"/>
        <v>5.6537802378457111E-2</v>
      </c>
      <c r="L108">
        <f t="shared" si="14"/>
        <v>-14.832434514668549</v>
      </c>
      <c r="M108">
        <f t="shared" si="20"/>
        <v>220.00111363193082</v>
      </c>
    </row>
    <row r="109" spans="1:13" x14ac:dyDescent="0.25">
      <c r="A109">
        <v>833.84999999999559</v>
      </c>
      <c r="B109">
        <v>284</v>
      </c>
      <c r="C109">
        <f t="shared" si="15"/>
        <v>284.77631296740509</v>
      </c>
      <c r="D109">
        <f t="shared" si="16"/>
        <v>419.75000000000432</v>
      </c>
      <c r="E109">
        <f t="shared" si="17"/>
        <v>-0.77631296740509015</v>
      </c>
      <c r="F109">
        <f t="shared" si="18"/>
        <v>5.9688655666465618E-6</v>
      </c>
      <c r="G109">
        <f t="shared" si="18"/>
        <v>7.3873971252358256E-2</v>
      </c>
      <c r="H109">
        <f t="shared" si="18"/>
        <v>2.5609667643957214E-13</v>
      </c>
      <c r="I109">
        <f t="shared" si="18"/>
        <v>4.185615438042093E-25</v>
      </c>
      <c r="J109">
        <f t="shared" si="13"/>
        <v>0</v>
      </c>
      <c r="K109">
        <f t="shared" si="19"/>
        <v>7.3879940118180998E-2</v>
      </c>
      <c r="L109">
        <f t="shared" si="14"/>
        <v>-0.85019290752327115</v>
      </c>
      <c r="M109">
        <f t="shared" si="20"/>
        <v>0.72282798000287352</v>
      </c>
    </row>
    <row r="110" spans="1:13" x14ac:dyDescent="0.25">
      <c r="A110">
        <v>833.89999999999554</v>
      </c>
      <c r="B110">
        <v>310</v>
      </c>
      <c r="C110">
        <f t="shared" si="15"/>
        <v>284.77672922252009</v>
      </c>
      <c r="D110">
        <f t="shared" si="16"/>
        <v>419.70000000000437</v>
      </c>
      <c r="E110">
        <f t="shared" si="17"/>
        <v>25.223270777479911</v>
      </c>
      <c r="F110">
        <f t="shared" si="18"/>
        <v>9.2187839093527771E-6</v>
      </c>
      <c r="G110">
        <f t="shared" si="18"/>
        <v>9.5948644465789309E-2</v>
      </c>
      <c r="H110">
        <f t="shared" si="18"/>
        <v>4.7660806332859397E-13</v>
      </c>
      <c r="I110">
        <f t="shared" si="18"/>
        <v>9.6909959170360531E-25</v>
      </c>
      <c r="J110">
        <f t="shared" si="13"/>
        <v>0</v>
      </c>
      <c r="K110">
        <f t="shared" si="19"/>
        <v>9.5957863250175274E-2</v>
      </c>
      <c r="L110">
        <f t="shared" si="14"/>
        <v>25.127312914229737</v>
      </c>
      <c r="M110">
        <f t="shared" si="20"/>
        <v>631.38185428961651</v>
      </c>
    </row>
    <row r="111" spans="1:13" x14ac:dyDescent="0.25">
      <c r="A111">
        <v>833.9499999999955</v>
      </c>
      <c r="B111">
        <v>307</v>
      </c>
      <c r="C111">
        <f t="shared" si="15"/>
        <v>284.77714547763509</v>
      </c>
      <c r="D111">
        <f t="shared" si="16"/>
        <v>419.65000000000441</v>
      </c>
      <c r="E111">
        <f t="shared" si="17"/>
        <v>22.222854522364912</v>
      </c>
      <c r="F111">
        <f t="shared" si="18"/>
        <v>1.4152098406137046E-5</v>
      </c>
      <c r="G111">
        <f t="shared" si="18"/>
        <v>0.12386585596189363</v>
      </c>
      <c r="H111">
        <f t="shared" si="18"/>
        <v>8.8162560704212191E-13</v>
      </c>
      <c r="I111">
        <f t="shared" si="18"/>
        <v>2.2301951355240842E-24</v>
      </c>
      <c r="J111">
        <f t="shared" si="13"/>
        <v>0</v>
      </c>
      <c r="K111">
        <f t="shared" si="19"/>
        <v>0.12388000806118139</v>
      </c>
      <c r="L111">
        <f t="shared" si="14"/>
        <v>22.09897451430373</v>
      </c>
      <c r="M111">
        <f t="shared" si="20"/>
        <v>488.36467458384578</v>
      </c>
    </row>
    <row r="112" spans="1:13" x14ac:dyDescent="0.25">
      <c r="A112">
        <v>833.99999999999545</v>
      </c>
      <c r="B112">
        <v>282</v>
      </c>
      <c r="C112">
        <f t="shared" si="15"/>
        <v>284.77756173275009</v>
      </c>
      <c r="D112">
        <f t="shared" si="16"/>
        <v>419.60000000000446</v>
      </c>
      <c r="E112">
        <f t="shared" si="17"/>
        <v>-2.7775617327500868</v>
      </c>
      <c r="F112">
        <f t="shared" si="18"/>
        <v>2.1594015638837339E-5</v>
      </c>
      <c r="G112">
        <f t="shared" si="18"/>
        <v>0.15893873053035992</v>
      </c>
      <c r="H112">
        <f t="shared" si="18"/>
        <v>1.6209602813563532E-12</v>
      </c>
      <c r="I112">
        <f t="shared" si="18"/>
        <v>5.1013213834713607E-24</v>
      </c>
      <c r="J112">
        <f t="shared" si="13"/>
        <v>0</v>
      </c>
      <c r="K112">
        <f t="shared" si="19"/>
        <v>0.15896032454761971</v>
      </c>
      <c r="L112">
        <f t="shared" si="14"/>
        <v>-2.9365220572977067</v>
      </c>
      <c r="M112">
        <f t="shared" si="20"/>
        <v>8.6231617929959548</v>
      </c>
    </row>
    <row r="113" spans="1:13" x14ac:dyDescent="0.25">
      <c r="A113">
        <v>834.04999999999541</v>
      </c>
      <c r="B113">
        <v>273</v>
      </c>
      <c r="C113">
        <f t="shared" si="15"/>
        <v>284.77797798786509</v>
      </c>
      <c r="D113">
        <f t="shared" si="16"/>
        <v>419.5500000000045</v>
      </c>
      <c r="E113">
        <f t="shared" si="17"/>
        <v>-11.777977987865086</v>
      </c>
      <c r="F113">
        <f t="shared" si="18"/>
        <v>3.2750003482951628E-5</v>
      </c>
      <c r="G113">
        <f t="shared" si="18"/>
        <v>0.20270909691764913</v>
      </c>
      <c r="H113">
        <f t="shared" si="18"/>
        <v>2.9622787152159242E-12</v>
      </c>
      <c r="I113">
        <f t="shared" si="18"/>
        <v>1.1598127344510786E-23</v>
      </c>
      <c r="J113">
        <f t="shared" si="13"/>
        <v>0</v>
      </c>
      <c r="K113">
        <f t="shared" si="19"/>
        <v>0.20274184692409436</v>
      </c>
      <c r="L113">
        <f t="shared" si="14"/>
        <v>-11.980719834789181</v>
      </c>
      <c r="M113">
        <f t="shared" si="20"/>
        <v>143.53764775971089</v>
      </c>
    </row>
    <row r="114" spans="1:13" x14ac:dyDescent="0.25">
      <c r="A114">
        <v>834.09999999999536</v>
      </c>
      <c r="B114">
        <v>286</v>
      </c>
      <c r="C114">
        <f t="shared" si="15"/>
        <v>284.77839424298008</v>
      </c>
      <c r="D114">
        <f t="shared" si="16"/>
        <v>419.50000000000455</v>
      </c>
      <c r="E114">
        <f t="shared" si="17"/>
        <v>1.2216057570199155</v>
      </c>
      <c r="F114">
        <f t="shared" si="18"/>
        <v>4.9369037083653742E-5</v>
      </c>
      <c r="G114">
        <f t="shared" si="18"/>
        <v>0.25696981089453019</v>
      </c>
      <c r="H114">
        <f t="shared" si="18"/>
        <v>5.3807749715727814E-12</v>
      </c>
      <c r="I114">
        <f t="shared" si="18"/>
        <v>2.6209481411609661E-23</v>
      </c>
      <c r="J114">
        <f t="shared" si="13"/>
        <v>0</v>
      </c>
      <c r="K114">
        <f t="shared" si="19"/>
        <v>0.25701917993699458</v>
      </c>
      <c r="L114">
        <f t="shared" si="14"/>
        <v>0.96458657708292095</v>
      </c>
      <c r="M114">
        <f t="shared" si="20"/>
        <v>0.93042726468854575</v>
      </c>
    </row>
    <row r="115" spans="1:13" x14ac:dyDescent="0.25">
      <c r="A115">
        <v>834.14999999999532</v>
      </c>
      <c r="B115">
        <v>280</v>
      </c>
      <c r="C115">
        <f t="shared" si="15"/>
        <v>284.77881049809508</v>
      </c>
      <c r="D115">
        <f t="shared" si="16"/>
        <v>419.45000000000459</v>
      </c>
      <c r="E115">
        <f t="shared" si="17"/>
        <v>-4.7788104980950834</v>
      </c>
      <c r="F115">
        <f t="shared" si="18"/>
        <v>7.3971313397853906E-5</v>
      </c>
      <c r="G115">
        <f t="shared" si="18"/>
        <v>0.32378471136179526</v>
      </c>
      <c r="H115">
        <f t="shared" si="18"/>
        <v>9.7146936286355014E-12</v>
      </c>
      <c r="I115">
        <f t="shared" si="18"/>
        <v>5.8870042614070602E-23</v>
      </c>
      <c r="J115">
        <f t="shared" si="13"/>
        <v>0</v>
      </c>
      <c r="K115">
        <f t="shared" si="19"/>
        <v>0.32385868268490781</v>
      </c>
      <c r="L115">
        <f t="shared" si="14"/>
        <v>-5.1026691807799915</v>
      </c>
      <c r="M115">
        <f t="shared" si="20"/>
        <v>26.03723276848195</v>
      </c>
    </row>
    <row r="116" spans="1:13" x14ac:dyDescent="0.25">
      <c r="A116">
        <v>834.19999999999527</v>
      </c>
      <c r="B116">
        <v>291</v>
      </c>
      <c r="C116">
        <f t="shared" si="15"/>
        <v>284.77922675321008</v>
      </c>
      <c r="D116">
        <f t="shared" si="16"/>
        <v>419.40000000000464</v>
      </c>
      <c r="E116">
        <f t="shared" si="17"/>
        <v>6.2207732467899177</v>
      </c>
      <c r="F116">
        <f t="shared" si="18"/>
        <v>1.1016340992162523E-4</v>
      </c>
      <c r="G116">
        <f t="shared" si="18"/>
        <v>0.40550474321318353</v>
      </c>
      <c r="H116">
        <f t="shared" si="18"/>
        <v>1.7433265928658031E-11</v>
      </c>
      <c r="I116">
        <f t="shared" si="18"/>
        <v>1.3143034247622909E-22</v>
      </c>
      <c r="J116">
        <f t="shared" si="13"/>
        <v>0</v>
      </c>
      <c r="K116">
        <f t="shared" si="19"/>
        <v>0.40561490664053845</v>
      </c>
      <c r="L116">
        <f t="shared" si="14"/>
        <v>5.8151583401493792</v>
      </c>
      <c r="M116">
        <f t="shared" si="20"/>
        <v>33.816066521008885</v>
      </c>
    </row>
    <row r="117" spans="1:13" x14ac:dyDescent="0.25">
      <c r="A117">
        <v>834.24999999999523</v>
      </c>
      <c r="B117">
        <v>260</v>
      </c>
      <c r="C117">
        <f t="shared" si="15"/>
        <v>284.77964300832508</v>
      </c>
      <c r="D117">
        <f t="shared" si="16"/>
        <v>419.35000000000468</v>
      </c>
      <c r="E117">
        <f t="shared" si="17"/>
        <v>-24.779643008325081</v>
      </c>
      <c r="F117">
        <f t="shared" si="18"/>
        <v>1.6307101631445848E-4</v>
      </c>
      <c r="G117">
        <f t="shared" si="18"/>
        <v>0.50477856664634746</v>
      </c>
      <c r="H117">
        <f t="shared" si="18"/>
        <v>3.1095229626510215E-11</v>
      </c>
      <c r="I117">
        <f t="shared" si="18"/>
        <v>2.9165021176679066E-22</v>
      </c>
      <c r="J117">
        <f t="shared" si="13"/>
        <v>0</v>
      </c>
      <c r="K117">
        <f t="shared" si="19"/>
        <v>0.50494163769375711</v>
      </c>
      <c r="L117">
        <f t="shared" si="14"/>
        <v>-25.284584646018839</v>
      </c>
      <c r="M117">
        <f t="shared" si="20"/>
        <v>639.31022072169162</v>
      </c>
    </row>
    <row r="118" spans="1:13" x14ac:dyDescent="0.25">
      <c r="A118">
        <v>834.29999999999518</v>
      </c>
      <c r="B118">
        <v>284</v>
      </c>
      <c r="C118">
        <f t="shared" si="15"/>
        <v>284.78005926344008</v>
      </c>
      <c r="D118">
        <f t="shared" si="16"/>
        <v>419.30000000000473</v>
      </c>
      <c r="E118">
        <f t="shared" si="17"/>
        <v>-0.78005926344008003</v>
      </c>
      <c r="F118">
        <f t="shared" si="18"/>
        <v>2.3992834185438346E-4</v>
      </c>
      <c r="G118">
        <f t="shared" si="18"/>
        <v>0.62455579275454398</v>
      </c>
      <c r="H118">
        <f t="shared" si="18"/>
        <v>5.5128242677909183E-11</v>
      </c>
      <c r="I118">
        <f t="shared" si="18"/>
        <v>6.4327151376720278E-22</v>
      </c>
      <c r="J118">
        <f t="shared" si="13"/>
        <v>0</v>
      </c>
      <c r="K118">
        <f t="shared" si="19"/>
        <v>0.6247957211515266</v>
      </c>
      <c r="L118">
        <f t="shared" si="14"/>
        <v>-1.4048549845916067</v>
      </c>
      <c r="M118">
        <f t="shared" si="20"/>
        <v>1.9736175277318837</v>
      </c>
    </row>
    <row r="119" spans="1:13" x14ac:dyDescent="0.25">
      <c r="A119">
        <v>834.34999999999513</v>
      </c>
      <c r="B119">
        <v>303</v>
      </c>
      <c r="C119">
        <f t="shared" si="15"/>
        <v>284.78047551855508</v>
      </c>
      <c r="D119">
        <f t="shared" si="16"/>
        <v>419.25000000000477</v>
      </c>
      <c r="E119">
        <f t="shared" si="17"/>
        <v>18.219524481444921</v>
      </c>
      <c r="F119">
        <f t="shared" si="18"/>
        <v>3.5087440929349589E-4</v>
      </c>
      <c r="G119">
        <f t="shared" si="18"/>
        <v>0.76808085946661808</v>
      </c>
      <c r="H119">
        <f t="shared" si="18"/>
        <v>9.7144875561076871E-11</v>
      </c>
      <c r="I119">
        <f t="shared" si="18"/>
        <v>1.4102357196207251E-21</v>
      </c>
      <c r="J119">
        <f t="shared" si="13"/>
        <v>0</v>
      </c>
      <c r="K119">
        <f t="shared" si="19"/>
        <v>0.76843173397305642</v>
      </c>
      <c r="L119">
        <f t="shared" si="14"/>
        <v>17.451092747471865</v>
      </c>
      <c r="M119">
        <f t="shared" si="20"/>
        <v>304.54063808086511</v>
      </c>
    </row>
    <row r="120" spans="1:13" x14ac:dyDescent="0.25">
      <c r="A120">
        <v>834.39999999999509</v>
      </c>
      <c r="B120">
        <v>289</v>
      </c>
      <c r="C120">
        <f t="shared" si="15"/>
        <v>284.78089177367008</v>
      </c>
      <c r="D120">
        <f t="shared" si="16"/>
        <v>419.20000000000482</v>
      </c>
      <c r="E120">
        <f t="shared" si="17"/>
        <v>4.2191082263299222</v>
      </c>
      <c r="F120">
        <f t="shared" si="18"/>
        <v>5.1001999602757456E-4</v>
      </c>
      <c r="G120">
        <f t="shared" si="18"/>
        <v>0.938875511653948</v>
      </c>
      <c r="H120">
        <f t="shared" si="18"/>
        <v>1.7014963078864869E-10</v>
      </c>
      <c r="I120">
        <f t="shared" si="18"/>
        <v>3.0729427456374972E-21</v>
      </c>
      <c r="J120">
        <f t="shared" si="13"/>
        <v>0</v>
      </c>
      <c r="K120">
        <f t="shared" si="19"/>
        <v>0.9393855318201253</v>
      </c>
      <c r="L120">
        <f t="shared" si="14"/>
        <v>3.2797226945097968</v>
      </c>
      <c r="M120">
        <f t="shared" si="20"/>
        <v>10.756580952882603</v>
      </c>
    </row>
    <row r="121" spans="1:13" x14ac:dyDescent="0.25">
      <c r="A121">
        <v>834.44999999999504</v>
      </c>
      <c r="B121">
        <v>289</v>
      </c>
      <c r="C121">
        <f t="shared" si="15"/>
        <v>284.78130802878508</v>
      </c>
      <c r="D121">
        <f t="shared" si="16"/>
        <v>419.15000000000487</v>
      </c>
      <c r="E121">
        <f t="shared" si="17"/>
        <v>4.2186919712149233</v>
      </c>
      <c r="F121">
        <f t="shared" si="18"/>
        <v>7.3686525631636642E-4</v>
      </c>
      <c r="G121">
        <f t="shared" si="18"/>
        <v>1.1407078962096506</v>
      </c>
      <c r="H121">
        <f t="shared" si="18"/>
        <v>2.9621530421248808E-10</v>
      </c>
      <c r="I121">
        <f t="shared" si="18"/>
        <v>6.6555292099345647E-21</v>
      </c>
      <c r="J121">
        <f t="shared" si="13"/>
        <v>0</v>
      </c>
      <c r="K121">
        <f t="shared" si="19"/>
        <v>1.1414447617621823</v>
      </c>
      <c r="L121">
        <f t="shared" si="14"/>
        <v>3.0772472094527412</v>
      </c>
      <c r="M121">
        <f t="shared" si="20"/>
        <v>9.4694503880846828</v>
      </c>
    </row>
    <row r="122" spans="1:13" x14ac:dyDescent="0.25">
      <c r="A122">
        <v>834.499999999995</v>
      </c>
      <c r="B122">
        <v>305</v>
      </c>
      <c r="C122">
        <f t="shared" si="15"/>
        <v>284.78172428390008</v>
      </c>
      <c r="D122">
        <f t="shared" si="16"/>
        <v>419.10000000000491</v>
      </c>
      <c r="E122">
        <f t="shared" si="17"/>
        <v>20.218275716099924</v>
      </c>
      <c r="F122">
        <f t="shared" si="18"/>
        <v>1.0581672670122993E-3</v>
      </c>
      <c r="G122">
        <f t="shared" si="18"/>
        <v>1.3775464476127228</v>
      </c>
      <c r="H122">
        <f t="shared" si="18"/>
        <v>5.1256546563310417E-10</v>
      </c>
      <c r="I122">
        <f t="shared" si="18"/>
        <v>1.43276870232997E-20</v>
      </c>
      <c r="J122">
        <f t="shared" si="13"/>
        <v>0</v>
      </c>
      <c r="K122">
        <f t="shared" si="19"/>
        <v>1.3786046153923006</v>
      </c>
      <c r="L122">
        <f t="shared" si="14"/>
        <v>18.839671100707623</v>
      </c>
      <c r="M122">
        <f t="shared" si="20"/>
        <v>354.93320718283798</v>
      </c>
    </row>
    <row r="123" spans="1:13" x14ac:dyDescent="0.25">
      <c r="A123">
        <v>834.54999999999495</v>
      </c>
      <c r="B123">
        <v>303</v>
      </c>
      <c r="C123">
        <f t="shared" si="15"/>
        <v>284.78214053901507</v>
      </c>
      <c r="D123">
        <f t="shared" si="16"/>
        <v>419.05000000000496</v>
      </c>
      <c r="E123">
        <f t="shared" si="17"/>
        <v>18.217859460984926</v>
      </c>
      <c r="F123">
        <f t="shared" si="18"/>
        <v>1.5103789823955399E-3</v>
      </c>
      <c r="G123">
        <f t="shared" si="18"/>
        <v>1.6534970393662933</v>
      </c>
      <c r="H123">
        <f t="shared" si="18"/>
        <v>8.8156950389449426E-10</v>
      </c>
      <c r="I123">
        <f t="shared" si="18"/>
        <v>3.0657373547640538E-20</v>
      </c>
      <c r="J123">
        <f t="shared" si="13"/>
        <v>0</v>
      </c>
      <c r="K123">
        <f t="shared" si="19"/>
        <v>1.6550074192302584</v>
      </c>
      <c r="L123">
        <f t="shared" si="14"/>
        <v>16.562852041754667</v>
      </c>
      <c r="M123">
        <f t="shared" si="20"/>
        <v>274.32806775705671</v>
      </c>
    </row>
    <row r="124" spans="1:13" x14ac:dyDescent="0.25">
      <c r="A124">
        <v>834.59999999999491</v>
      </c>
      <c r="B124">
        <v>263</v>
      </c>
      <c r="C124">
        <f t="shared" si="15"/>
        <v>284.78255679413007</v>
      </c>
      <c r="D124">
        <f t="shared" si="16"/>
        <v>419.000000000005</v>
      </c>
      <c r="E124">
        <f t="shared" si="17"/>
        <v>-21.782556794130073</v>
      </c>
      <c r="F124">
        <f t="shared" si="18"/>
        <v>2.1428062836992088E-3</v>
      </c>
      <c r="G124">
        <f t="shared" si="18"/>
        <v>1.9727223241714791</v>
      </c>
      <c r="H124">
        <f t="shared" si="18"/>
        <v>1.5070551367779008E-9</v>
      </c>
      <c r="I124">
        <f t="shared" si="18"/>
        <v>6.5201737986404592E-20</v>
      </c>
      <c r="J124">
        <f t="shared" si="13"/>
        <v>0</v>
      </c>
      <c r="K124">
        <f t="shared" si="19"/>
        <v>1.9748651319622335</v>
      </c>
      <c r="L124">
        <f t="shared" si="14"/>
        <v>-23.757421926092306</v>
      </c>
      <c r="M124">
        <f t="shared" si="20"/>
        <v>564.41509657437143</v>
      </c>
    </row>
    <row r="125" spans="1:13" x14ac:dyDescent="0.25">
      <c r="A125">
        <v>834.64999999999486</v>
      </c>
      <c r="B125">
        <v>277</v>
      </c>
      <c r="C125">
        <f t="shared" si="15"/>
        <v>284.78297304924507</v>
      </c>
      <c r="D125">
        <f t="shared" si="16"/>
        <v>418.95000000000505</v>
      </c>
      <c r="E125">
        <f t="shared" si="17"/>
        <v>-7.7829730492450722</v>
      </c>
      <c r="F125">
        <f t="shared" si="18"/>
        <v>3.021657638169137E-3</v>
      </c>
      <c r="G125">
        <f t="shared" si="18"/>
        <v>2.3393427861344289</v>
      </c>
      <c r="H125">
        <f t="shared" si="18"/>
        <v>2.560749473712948E-9</v>
      </c>
      <c r="I125">
        <f t="shared" si="18"/>
        <v>1.3783158996576005E-19</v>
      </c>
      <c r="J125">
        <f t="shared" si="13"/>
        <v>0</v>
      </c>
      <c r="K125">
        <f t="shared" si="19"/>
        <v>2.3423644463333475</v>
      </c>
      <c r="L125">
        <f t="shared" si="14"/>
        <v>-10.125337495578419</v>
      </c>
      <c r="M125">
        <f t="shared" si="20"/>
        <v>102.52245939936626</v>
      </c>
    </row>
    <row r="126" spans="1:13" x14ac:dyDescent="0.25">
      <c r="A126">
        <v>834.69999999999482</v>
      </c>
      <c r="B126">
        <v>280</v>
      </c>
      <c r="C126">
        <f t="shared" si="15"/>
        <v>284.78338930436007</v>
      </c>
      <c r="D126">
        <f t="shared" si="16"/>
        <v>418.90000000000509</v>
      </c>
      <c r="E126">
        <f t="shared" si="17"/>
        <v>-4.783389304360071</v>
      </c>
      <c r="F126">
        <f t="shared" si="18"/>
        <v>4.2351906780523588E-3</v>
      </c>
      <c r="G126">
        <f t="shared" si="18"/>
        <v>2.7573197780879131</v>
      </c>
      <c r="H126">
        <f t="shared" si="18"/>
        <v>4.3248436317734289E-9</v>
      </c>
      <c r="I126">
        <f t="shared" si="18"/>
        <v>2.8960344714303295E-19</v>
      </c>
      <c r="J126">
        <f t="shared" si="13"/>
        <v>0</v>
      </c>
      <c r="K126">
        <f t="shared" si="19"/>
        <v>2.7615549730908091</v>
      </c>
      <c r="L126">
        <f t="shared" si="14"/>
        <v>-7.5449442774508801</v>
      </c>
      <c r="M126">
        <f t="shared" si="20"/>
        <v>56.926184149838782</v>
      </c>
    </row>
    <row r="127" spans="1:13" x14ac:dyDescent="0.25">
      <c r="A127">
        <v>834.74999999999477</v>
      </c>
      <c r="B127">
        <v>299</v>
      </c>
      <c r="C127">
        <f t="shared" si="15"/>
        <v>284.78380555947507</v>
      </c>
      <c r="D127">
        <f t="shared" si="16"/>
        <v>418.85000000000514</v>
      </c>
      <c r="E127">
        <f t="shared" si="17"/>
        <v>14.21619444052493</v>
      </c>
      <c r="F127">
        <f t="shared" si="18"/>
        <v>5.9001906793298637E-3</v>
      </c>
      <c r="G127">
        <f t="shared" si="18"/>
        <v>3.2303217020162429</v>
      </c>
      <c r="H127">
        <f t="shared" si="18"/>
        <v>7.2600413566350846E-9</v>
      </c>
      <c r="I127">
        <f t="shared" si="18"/>
        <v>6.0481709104128299E-19</v>
      </c>
      <c r="J127">
        <f t="shared" si="13"/>
        <v>0</v>
      </c>
      <c r="K127">
        <f t="shared" si="19"/>
        <v>3.236221899955614</v>
      </c>
      <c r="L127">
        <f t="shared" si="14"/>
        <v>10.979972540569316</v>
      </c>
      <c r="M127">
        <f t="shared" si="20"/>
        <v>120.55979699165619</v>
      </c>
    </row>
    <row r="128" spans="1:13" x14ac:dyDescent="0.25">
      <c r="A128">
        <v>834.79999999999472</v>
      </c>
      <c r="B128">
        <v>291</v>
      </c>
      <c r="C128">
        <f t="shared" si="15"/>
        <v>284.78422181459007</v>
      </c>
      <c r="D128">
        <f t="shared" si="16"/>
        <v>418.80000000000518</v>
      </c>
      <c r="E128">
        <f t="shared" si="17"/>
        <v>6.2157781854099312</v>
      </c>
      <c r="F128">
        <f t="shared" si="18"/>
        <v>8.1700458438818263E-3</v>
      </c>
      <c r="G128">
        <f t="shared" si="18"/>
        <v>3.7615754846511522</v>
      </c>
      <c r="H128">
        <f t="shared" si="18"/>
        <v>1.2113597707452806E-8</v>
      </c>
      <c r="I128">
        <f t="shared" si="18"/>
        <v>1.2554798600026784E-18</v>
      </c>
      <c r="J128">
        <f t="shared" si="13"/>
        <v>0</v>
      </c>
      <c r="K128">
        <f t="shared" si="19"/>
        <v>3.7697455426086317</v>
      </c>
      <c r="L128">
        <f t="shared" si="14"/>
        <v>2.4460326428012995</v>
      </c>
      <c r="M128">
        <f t="shared" si="20"/>
        <v>5.9830756896495094</v>
      </c>
    </row>
    <row r="129" spans="1:13" x14ac:dyDescent="0.25">
      <c r="A129">
        <v>834.84999999999468</v>
      </c>
      <c r="B129">
        <v>285</v>
      </c>
      <c r="C129">
        <f t="shared" si="15"/>
        <v>284.78463806970507</v>
      </c>
      <c r="D129">
        <f t="shared" si="16"/>
        <v>418.75000000000523</v>
      </c>
      <c r="E129">
        <f t="shared" si="17"/>
        <v>0.21536193029493234</v>
      </c>
      <c r="F129">
        <f t="shared" si="18"/>
        <v>1.1244711227161613E-2</v>
      </c>
      <c r="G129">
        <f t="shared" si="18"/>
        <v>4.3537065654577205</v>
      </c>
      <c r="H129">
        <f t="shared" si="18"/>
        <v>2.0089659030567153E-8</v>
      </c>
      <c r="I129">
        <f t="shared" si="18"/>
        <v>2.5903641009493502E-18</v>
      </c>
      <c r="J129">
        <f t="shared" si="13"/>
        <v>0</v>
      </c>
      <c r="K129">
        <f t="shared" si="19"/>
        <v>4.3649512967745405</v>
      </c>
      <c r="L129">
        <f t="shared" si="14"/>
        <v>-4.1495893664796082</v>
      </c>
      <c r="M129">
        <f t="shared" si="20"/>
        <v>17.219091910400635</v>
      </c>
    </row>
    <row r="130" spans="1:13" x14ac:dyDescent="0.25">
      <c r="A130">
        <v>834.89999999999463</v>
      </c>
      <c r="B130">
        <v>294</v>
      </c>
      <c r="C130">
        <f t="shared" si="15"/>
        <v>284.78505432482007</v>
      </c>
      <c r="D130">
        <f t="shared" si="16"/>
        <v>418.70000000000528</v>
      </c>
      <c r="E130">
        <f t="shared" si="17"/>
        <v>9.2149456751799335</v>
      </c>
      <c r="F130">
        <f t="shared" si="18"/>
        <v>1.53828741668564E-2</v>
      </c>
      <c r="G130">
        <f t="shared" si="18"/>
        <v>5.008571700663671</v>
      </c>
      <c r="H130">
        <f t="shared" si="18"/>
        <v>3.3115960210099386E-8</v>
      </c>
      <c r="I130">
        <f t="shared" si="18"/>
        <v>5.3122345519568516E-18</v>
      </c>
      <c r="J130">
        <f t="shared" si="13"/>
        <v>0</v>
      </c>
      <c r="K130">
        <f t="shared" si="19"/>
        <v>5.0239546079464876</v>
      </c>
      <c r="L130">
        <f t="shared" si="14"/>
        <v>4.1909910672334458</v>
      </c>
      <c r="M130">
        <f t="shared" si="20"/>
        <v>17.564406125630537</v>
      </c>
    </row>
    <row r="131" spans="1:13" x14ac:dyDescent="0.25">
      <c r="A131">
        <v>834.94999999999459</v>
      </c>
      <c r="B131">
        <v>269</v>
      </c>
      <c r="C131">
        <f t="shared" si="15"/>
        <v>284.78547057993507</v>
      </c>
      <c r="D131">
        <f t="shared" si="16"/>
        <v>418.65000000000532</v>
      </c>
      <c r="E131">
        <f t="shared" si="17"/>
        <v>-15.785470579935065</v>
      </c>
      <c r="F131">
        <f t="shared" si="18"/>
        <v>2.0916645466070347E-2</v>
      </c>
      <c r="G131">
        <f t="shared" si="18"/>
        <v>5.727089934677057</v>
      </c>
      <c r="H131">
        <f t="shared" si="18"/>
        <v>5.4258465297126559E-8</v>
      </c>
      <c r="I131">
        <f t="shared" si="18"/>
        <v>1.0828269070584979E-17</v>
      </c>
      <c r="J131">
        <f t="shared" si="13"/>
        <v>0</v>
      </c>
      <c r="K131">
        <f t="shared" si="19"/>
        <v>5.7480066344015928</v>
      </c>
      <c r="L131">
        <f t="shared" si="14"/>
        <v>-21.533477214336656</v>
      </c>
      <c r="M131">
        <f t="shared" si="20"/>
        <v>463.69064094035599</v>
      </c>
    </row>
    <row r="132" spans="1:13" x14ac:dyDescent="0.25">
      <c r="A132">
        <v>834.99999999999454</v>
      </c>
      <c r="B132">
        <v>259</v>
      </c>
      <c r="C132">
        <f t="shared" si="15"/>
        <v>284.78588683505006</v>
      </c>
      <c r="D132">
        <f t="shared" si="16"/>
        <v>418.60000000000537</v>
      </c>
      <c r="E132">
        <f t="shared" si="17"/>
        <v>-25.785886835050064</v>
      </c>
      <c r="F132">
        <f t="shared" si="18"/>
        <v>2.8269097918466001E-2</v>
      </c>
      <c r="G132">
        <f t="shared" si="18"/>
        <v>6.5090780314391328</v>
      </c>
      <c r="H132">
        <f t="shared" si="18"/>
        <v>8.8361489105712882E-8</v>
      </c>
      <c r="I132">
        <f t="shared" si="18"/>
        <v>2.1938463254479332E-17</v>
      </c>
      <c r="J132">
        <f t="shared" si="13"/>
        <v>0</v>
      </c>
      <c r="K132">
        <f t="shared" si="19"/>
        <v>6.5373472177190877</v>
      </c>
      <c r="L132">
        <f t="shared" si="14"/>
        <v>-32.323234052769152</v>
      </c>
      <c r="M132">
        <f t="shared" si="20"/>
        <v>1044.7914596300952</v>
      </c>
    </row>
    <row r="133" spans="1:13" x14ac:dyDescent="0.25">
      <c r="A133">
        <v>835.0499999999945</v>
      </c>
      <c r="B133">
        <v>316</v>
      </c>
      <c r="C133">
        <f t="shared" si="15"/>
        <v>284.78630309016506</v>
      </c>
      <c r="D133">
        <f t="shared" si="16"/>
        <v>418.55000000000541</v>
      </c>
      <c r="E133">
        <f t="shared" si="17"/>
        <v>31.213696909834937</v>
      </c>
      <c r="F133">
        <f t="shared" si="18"/>
        <v>3.7974951879275715E-2</v>
      </c>
      <c r="G133">
        <f t="shared" si="18"/>
        <v>7.3530974210442839</v>
      </c>
      <c r="H133">
        <f t="shared" si="18"/>
        <v>1.4302893798828214E-7</v>
      </c>
      <c r="I133">
        <f t="shared" si="18"/>
        <v>4.417929018018904E-17</v>
      </c>
      <c r="J133">
        <f t="shared" si="13"/>
        <v>0</v>
      </c>
      <c r="K133">
        <f t="shared" si="19"/>
        <v>7.3910725159524979</v>
      </c>
      <c r="L133">
        <f t="shared" si="14"/>
        <v>23.822624393882439</v>
      </c>
      <c r="M133">
        <f t="shared" si="20"/>
        <v>567.51743301200258</v>
      </c>
    </row>
    <row r="134" spans="1:13" x14ac:dyDescent="0.25">
      <c r="A134">
        <v>835.09999999999445</v>
      </c>
      <c r="B134">
        <v>272</v>
      </c>
      <c r="C134">
        <f t="shared" si="15"/>
        <v>284.78671934528006</v>
      </c>
      <c r="D134">
        <f t="shared" si="16"/>
        <v>418.50000000000546</v>
      </c>
      <c r="E134">
        <f t="shared" si="17"/>
        <v>-12.786719345280062</v>
      </c>
      <c r="F134">
        <f t="shared" si="18"/>
        <v>5.0704660761873424E-2</v>
      </c>
      <c r="G134">
        <f t="shared" si="18"/>
        <v>8.2563202296671019</v>
      </c>
      <c r="H134">
        <f t="shared" si="18"/>
        <v>2.3011777641911895E-7</v>
      </c>
      <c r="I134">
        <f t="shared" si="18"/>
        <v>8.8429390581725519E-17</v>
      </c>
      <c r="J134">
        <f t="shared" si="13"/>
        <v>0</v>
      </c>
      <c r="K134">
        <f t="shared" si="19"/>
        <v>8.3070251205467525</v>
      </c>
      <c r="L134">
        <f t="shared" si="14"/>
        <v>-21.093744465826816</v>
      </c>
      <c r="M134">
        <f t="shared" si="20"/>
        <v>444.94605558959944</v>
      </c>
    </row>
    <row r="135" spans="1:13" x14ac:dyDescent="0.25">
      <c r="A135">
        <v>835.14999999999441</v>
      </c>
      <c r="B135">
        <v>293</v>
      </c>
      <c r="C135">
        <f t="shared" si="15"/>
        <v>284.78713560039506</v>
      </c>
      <c r="D135">
        <f t="shared" si="16"/>
        <v>418.4500000000055</v>
      </c>
      <c r="E135">
        <f t="shared" si="17"/>
        <v>8.2128643996049391</v>
      </c>
      <c r="F135">
        <f t="shared" si="18"/>
        <v>6.7292071514289828E-2</v>
      </c>
      <c r="G135">
        <f t="shared" si="18"/>
        <v>9.2144221571952425</v>
      </c>
      <c r="H135">
        <f t="shared" si="18"/>
        <v>3.6799489244189779E-7</v>
      </c>
      <c r="I135">
        <f t="shared" si="18"/>
        <v>1.7592999784940691E-16</v>
      </c>
      <c r="J135">
        <f t="shared" si="13"/>
        <v>0</v>
      </c>
      <c r="K135">
        <f t="shared" si="19"/>
        <v>9.2817145967044254</v>
      </c>
      <c r="L135">
        <f t="shared" si="14"/>
        <v>-1.0688501970994864</v>
      </c>
      <c r="M135">
        <f t="shared" si="20"/>
        <v>1.1424407438396109</v>
      </c>
    </row>
    <row r="136" spans="1:13" x14ac:dyDescent="0.25">
      <c r="A136">
        <v>835.19999999999436</v>
      </c>
      <c r="B136">
        <v>297</v>
      </c>
      <c r="C136">
        <f t="shared" si="15"/>
        <v>284.78755185551006</v>
      </c>
      <c r="D136">
        <f t="shared" si="16"/>
        <v>418.40000000000555</v>
      </c>
      <c r="E136">
        <f t="shared" si="17"/>
        <v>12.21244814448994</v>
      </c>
      <c r="F136">
        <f t="shared" si="18"/>
        <v>8.8765720252602626E-2</v>
      </c>
      <c r="G136">
        <f t="shared" si="18"/>
        <v>10.22150979156053</v>
      </c>
      <c r="H136">
        <f t="shared" si="18"/>
        <v>5.8492310966131163E-7</v>
      </c>
      <c r="I136">
        <f t="shared" si="18"/>
        <v>3.4789527462867065E-16</v>
      </c>
      <c r="J136">
        <f t="shared" si="13"/>
        <v>0</v>
      </c>
      <c r="K136">
        <f t="shared" si="19"/>
        <v>10.310276096736242</v>
      </c>
      <c r="L136">
        <f t="shared" si="14"/>
        <v>1.9021720477536981</v>
      </c>
      <c r="M136">
        <f t="shared" si="20"/>
        <v>3.6182584992554969</v>
      </c>
    </row>
    <row r="137" spans="1:13" x14ac:dyDescent="0.25">
      <c r="A137">
        <v>835.24999999999432</v>
      </c>
      <c r="B137">
        <v>273</v>
      </c>
      <c r="C137">
        <f t="shared" si="15"/>
        <v>284.78796811062506</v>
      </c>
      <c r="D137">
        <f t="shared" si="16"/>
        <v>418.35000000000559</v>
      </c>
      <c r="E137">
        <f t="shared" si="17"/>
        <v>-11.787968110625059</v>
      </c>
      <c r="F137">
        <f t="shared" si="18"/>
        <v>0.11638366572622265</v>
      </c>
      <c r="G137">
        <f t="shared" si="18"/>
        <v>11.270089362447539</v>
      </c>
      <c r="H137">
        <f t="shared" si="18"/>
        <v>9.2410460959579489E-7</v>
      </c>
      <c r="I137">
        <f t="shared" si="18"/>
        <v>6.8378966038845994E-16</v>
      </c>
      <c r="J137">
        <f t="shared" si="13"/>
        <v>0</v>
      </c>
      <c r="K137">
        <f t="shared" si="19"/>
        <v>11.386473952278372</v>
      </c>
      <c r="L137">
        <f t="shared" si="14"/>
        <v>-23.174442062903431</v>
      </c>
      <c r="M137">
        <f t="shared" si="20"/>
        <v>537.05476492686785</v>
      </c>
    </row>
    <row r="138" spans="1:13" x14ac:dyDescent="0.25">
      <c r="A138">
        <v>835.29999999999427</v>
      </c>
      <c r="B138">
        <v>298</v>
      </c>
      <c r="C138">
        <f t="shared" si="15"/>
        <v>284.78838436574006</v>
      </c>
      <c r="D138">
        <f t="shared" si="16"/>
        <v>418.30000000000564</v>
      </c>
      <c r="E138">
        <f t="shared" si="17"/>
        <v>13.211615634259942</v>
      </c>
      <c r="F138">
        <f t="shared" si="18"/>
        <v>0.15167155866328316</v>
      </c>
      <c r="G138">
        <f t="shared" si="18"/>
        <v>12.351082921871885</v>
      </c>
      <c r="H138">
        <f t="shared" si="18"/>
        <v>1.4511384854759153E-6</v>
      </c>
      <c r="I138">
        <f t="shared" si="18"/>
        <v>1.335862923596268E-15</v>
      </c>
      <c r="J138">
        <f t="shared" si="13"/>
        <v>0</v>
      </c>
      <c r="K138">
        <f t="shared" si="19"/>
        <v>12.502755931673656</v>
      </c>
      <c r="L138">
        <f t="shared" si="14"/>
        <v>0.70885970258628639</v>
      </c>
      <c r="M138">
        <f t="shared" si="20"/>
        <v>0.50248207795071842</v>
      </c>
    </row>
    <row r="139" spans="1:13" x14ac:dyDescent="0.25">
      <c r="A139">
        <v>835.34999999999422</v>
      </c>
      <c r="B139">
        <v>304</v>
      </c>
      <c r="C139">
        <f t="shared" si="15"/>
        <v>284.78880062085506</v>
      </c>
      <c r="D139">
        <f t="shared" si="16"/>
        <v>418.25000000000568</v>
      </c>
      <c r="E139">
        <f t="shared" si="17"/>
        <v>19.211199379144944</v>
      </c>
      <c r="F139">
        <f t="shared" si="18"/>
        <v>0.19646339056988499</v>
      </c>
      <c r="G139">
        <f t="shared" si="18"/>
        <v>13.453896502183184</v>
      </c>
      <c r="H139">
        <f t="shared" si="18"/>
        <v>2.2649673755232087E-6</v>
      </c>
      <c r="I139">
        <f t="shared" si="18"/>
        <v>2.5939800418400977E-15</v>
      </c>
      <c r="J139">
        <f t="shared" si="13"/>
        <v>0</v>
      </c>
      <c r="K139">
        <f t="shared" si="19"/>
        <v>13.650362157720448</v>
      </c>
      <c r="L139">
        <f t="shared" si="14"/>
        <v>5.5608372214244959</v>
      </c>
      <c r="M139">
        <f t="shared" si="20"/>
        <v>30.922910603180107</v>
      </c>
    </row>
    <row r="140" spans="1:13" x14ac:dyDescent="0.25">
      <c r="A140">
        <v>835.39999999999418</v>
      </c>
      <c r="B140">
        <v>329</v>
      </c>
      <c r="C140">
        <f t="shared" si="15"/>
        <v>284.78921687597006</v>
      </c>
      <c r="D140">
        <f t="shared" si="16"/>
        <v>418.20000000000573</v>
      </c>
      <c r="E140">
        <f t="shared" si="17"/>
        <v>44.210783124029945</v>
      </c>
      <c r="F140">
        <f t="shared" si="18"/>
        <v>0.2529440610825206</v>
      </c>
      <c r="G140">
        <f t="shared" si="18"/>
        <v>14.566542978057182</v>
      </c>
      <c r="H140">
        <f t="shared" si="18"/>
        <v>3.5138272677710296E-6</v>
      </c>
      <c r="I140">
        <f t="shared" ref="I140:J203" si="21">I$5*EXP(-(($D140-I$6)^2)/(2*I$7^2))</f>
        <v>5.0065289454481455E-15</v>
      </c>
      <c r="J140">
        <f t="shared" si="21"/>
        <v>0</v>
      </c>
      <c r="K140">
        <f t="shared" si="19"/>
        <v>14.819490552966975</v>
      </c>
      <c r="L140">
        <f t="shared" ref="L140:L203" si="22">E140-K140</f>
        <v>29.391292571062969</v>
      </c>
      <c r="M140">
        <f t="shared" si="20"/>
        <v>863.84807899782129</v>
      </c>
    </row>
    <row r="141" spans="1:13" x14ac:dyDescent="0.25">
      <c r="A141">
        <v>835.44999999999413</v>
      </c>
      <c r="B141">
        <v>273</v>
      </c>
      <c r="C141">
        <f t="shared" ref="C141:C204" si="23">$P$12*A141+$Q$12</f>
        <v>284.78963313108505</v>
      </c>
      <c r="D141">
        <f t="shared" ref="D141:D204" si="24">$E$2-A141-$N$5</f>
        <v>418.15000000000578</v>
      </c>
      <c r="E141">
        <f t="shared" ref="E141:E204" si="25">B141-C141</f>
        <v>-11.789633131085054</v>
      </c>
      <c r="F141">
        <f t="shared" ref="F141:I204" si="26">F$5*EXP(-(($D141-F$6)^2)/(2*F$7^2))</f>
        <v>0.32369255175357292</v>
      </c>
      <c r="G141">
        <f t="shared" si="26"/>
        <v>15.675820210940705</v>
      </c>
      <c r="H141">
        <f t="shared" si="26"/>
        <v>5.418314801235576E-6</v>
      </c>
      <c r="I141">
        <f t="shared" si="26"/>
        <v>9.604443358520316E-15</v>
      </c>
      <c r="J141">
        <f t="shared" si="21"/>
        <v>0</v>
      </c>
      <c r="K141">
        <f t="shared" ref="K141:K204" si="27">F141+G141+H141+I141+J141</f>
        <v>15.999518181009087</v>
      </c>
      <c r="L141">
        <f t="shared" si="22"/>
        <v>-27.789151312094141</v>
      </c>
      <c r="M141">
        <f t="shared" ref="M141:M204" si="28">(L141)^2</f>
        <v>772.23693064646352</v>
      </c>
    </row>
    <row r="142" spans="1:13" x14ac:dyDescent="0.25">
      <c r="A142">
        <v>835.49999999999409</v>
      </c>
      <c r="B142">
        <v>299</v>
      </c>
      <c r="C142">
        <f t="shared" si="23"/>
        <v>284.79004938620005</v>
      </c>
      <c r="D142">
        <f t="shared" si="24"/>
        <v>418.10000000000582</v>
      </c>
      <c r="E142">
        <f t="shared" si="25"/>
        <v>14.209950613799947</v>
      </c>
      <c r="F142">
        <f t="shared" si="26"/>
        <v>0.41172410366768392</v>
      </c>
      <c r="G142">
        <f t="shared" si="26"/>
        <v>16.767542671999657</v>
      </c>
      <c r="H142">
        <f t="shared" si="26"/>
        <v>8.3044987847559825E-6</v>
      </c>
      <c r="I142">
        <f t="shared" si="26"/>
        <v>1.8313570940125164E-14</v>
      </c>
      <c r="J142">
        <f t="shared" si="21"/>
        <v>0</v>
      </c>
      <c r="K142">
        <f t="shared" si="27"/>
        <v>17.179275080166143</v>
      </c>
      <c r="L142">
        <f t="shared" si="22"/>
        <v>-2.9693244663661957</v>
      </c>
      <c r="M142">
        <f t="shared" si="28"/>
        <v>8.8168877865608923</v>
      </c>
    </row>
    <row r="143" spans="1:13" x14ac:dyDescent="0.25">
      <c r="A143">
        <v>835.54999999999404</v>
      </c>
      <c r="B143">
        <v>306</v>
      </c>
      <c r="C143">
        <f t="shared" si="23"/>
        <v>284.79046564131505</v>
      </c>
      <c r="D143">
        <f t="shared" si="24"/>
        <v>418.05000000000587</v>
      </c>
      <c r="E143">
        <f t="shared" si="25"/>
        <v>21.209534358684948</v>
      </c>
      <c r="F143">
        <f t="shared" si="26"/>
        <v>0.52052937897653051</v>
      </c>
      <c r="G143">
        <f t="shared" si="26"/>
        <v>17.826822235985134</v>
      </c>
      <c r="H143">
        <f t="shared" si="26"/>
        <v>1.2651091161823249E-5</v>
      </c>
      <c r="I143">
        <f t="shared" si="26"/>
        <v>3.4708771129954584E-14</v>
      </c>
      <c r="J143">
        <f t="shared" si="21"/>
        <v>0</v>
      </c>
      <c r="K143">
        <f t="shared" si="27"/>
        <v>18.34736426605286</v>
      </c>
      <c r="L143">
        <f t="shared" si="22"/>
        <v>2.8621700926320877</v>
      </c>
      <c r="M143">
        <f t="shared" si="28"/>
        <v>8.192017639157573</v>
      </c>
    </row>
    <row r="144" spans="1:13" x14ac:dyDescent="0.25">
      <c r="A144">
        <v>835.599999999994</v>
      </c>
      <c r="B144">
        <v>310</v>
      </c>
      <c r="C144">
        <f t="shared" si="23"/>
        <v>284.79088189643005</v>
      </c>
      <c r="D144">
        <f t="shared" si="24"/>
        <v>418.00000000000591</v>
      </c>
      <c r="E144">
        <f t="shared" si="25"/>
        <v>25.209118103569949</v>
      </c>
      <c r="F144">
        <f t="shared" si="26"/>
        <v>0.65410816022350204</v>
      </c>
      <c r="G144">
        <f t="shared" si="26"/>
        <v>18.83839134430664</v>
      </c>
      <c r="H144">
        <f t="shared" si="26"/>
        <v>1.9156136000328394E-5</v>
      </c>
      <c r="I144">
        <f t="shared" si="26"/>
        <v>6.5383897849891243E-14</v>
      </c>
      <c r="J144">
        <f t="shared" si="21"/>
        <v>0</v>
      </c>
      <c r="K144">
        <f t="shared" si="27"/>
        <v>19.492518660666207</v>
      </c>
      <c r="L144">
        <f t="shared" si="22"/>
        <v>5.7165994429037426</v>
      </c>
      <c r="M144">
        <f t="shared" si="28"/>
        <v>32.679509190607376</v>
      </c>
    </row>
    <row r="145" spans="1:13" x14ac:dyDescent="0.25">
      <c r="A145">
        <v>835.64999999999395</v>
      </c>
      <c r="B145">
        <v>333</v>
      </c>
      <c r="C145">
        <f t="shared" si="23"/>
        <v>284.79129815154505</v>
      </c>
      <c r="D145">
        <f t="shared" si="24"/>
        <v>417.95000000000596</v>
      </c>
      <c r="E145">
        <f t="shared" si="25"/>
        <v>48.20870184845495</v>
      </c>
      <c r="F145">
        <f t="shared" si="26"/>
        <v>0.81699472986121224</v>
      </c>
      <c r="G145">
        <f t="shared" si="26"/>
        <v>19.786959391875424</v>
      </c>
      <c r="H145">
        <f t="shared" si="26"/>
        <v>2.8830568443316205E-5</v>
      </c>
      <c r="I145">
        <f t="shared" si="26"/>
        <v>1.2242433236625343E-13</v>
      </c>
      <c r="J145">
        <f t="shared" si="21"/>
        <v>0</v>
      </c>
      <c r="K145">
        <f t="shared" si="27"/>
        <v>20.603982952305198</v>
      </c>
      <c r="L145">
        <f t="shared" si="22"/>
        <v>27.604718896149752</v>
      </c>
      <c r="M145">
        <f t="shared" si="28"/>
        <v>762.02050533544718</v>
      </c>
    </row>
    <row r="146" spans="1:13" x14ac:dyDescent="0.25">
      <c r="A146">
        <v>835.69999999999391</v>
      </c>
      <c r="B146">
        <v>314</v>
      </c>
      <c r="C146">
        <f t="shared" si="23"/>
        <v>284.79171440666005</v>
      </c>
      <c r="D146">
        <f t="shared" si="24"/>
        <v>417.900000000006</v>
      </c>
      <c r="E146">
        <f t="shared" si="25"/>
        <v>29.208285593339951</v>
      </c>
      <c r="F146">
        <f t="shared" si="26"/>
        <v>1.0142717048719383</v>
      </c>
      <c r="G146">
        <f t="shared" si="26"/>
        <v>20.657591141154587</v>
      </c>
      <c r="H146">
        <f t="shared" si="26"/>
        <v>4.3128451575230887E-5</v>
      </c>
      <c r="I146">
        <f t="shared" si="26"/>
        <v>2.2784004007417752E-13</v>
      </c>
      <c r="J146">
        <f t="shared" si="21"/>
        <v>0</v>
      </c>
      <c r="K146">
        <f t="shared" si="27"/>
        <v>21.671905974478328</v>
      </c>
      <c r="L146">
        <f t="shared" si="22"/>
        <v>7.5363796188616234</v>
      </c>
      <c r="M146">
        <f t="shared" si="28"/>
        <v>56.797017759592869</v>
      </c>
    </row>
    <row r="147" spans="1:13" x14ac:dyDescent="0.25">
      <c r="A147">
        <v>835.74999999999386</v>
      </c>
      <c r="B147">
        <v>281</v>
      </c>
      <c r="C147">
        <f t="shared" si="23"/>
        <v>284.79213066177505</v>
      </c>
      <c r="D147">
        <f t="shared" si="24"/>
        <v>417.85000000000605</v>
      </c>
      <c r="E147">
        <f t="shared" si="25"/>
        <v>-3.7921306617750474</v>
      </c>
      <c r="F147">
        <f t="shared" si="26"/>
        <v>1.2515688120336386</v>
      </c>
      <c r="G147">
        <f t="shared" si="26"/>
        <v>21.436094342210655</v>
      </c>
      <c r="H147">
        <f t="shared" si="26"/>
        <v>6.4126848045956595E-5</v>
      </c>
      <c r="I147">
        <f t="shared" si="26"/>
        <v>4.2146131663301384E-13</v>
      </c>
      <c r="J147">
        <f t="shared" si="21"/>
        <v>0</v>
      </c>
      <c r="K147">
        <f t="shared" si="27"/>
        <v>22.687727281092762</v>
      </c>
      <c r="L147">
        <f t="shared" si="22"/>
        <v>-26.47985794286781</v>
      </c>
      <c r="M147">
        <f t="shared" si="28"/>
        <v>701.18287667445941</v>
      </c>
    </row>
    <row r="148" spans="1:13" x14ac:dyDescent="0.25">
      <c r="A148">
        <v>835.79999999999382</v>
      </c>
      <c r="B148">
        <v>346</v>
      </c>
      <c r="C148">
        <f t="shared" si="23"/>
        <v>284.79254691689005</v>
      </c>
      <c r="D148">
        <f t="shared" si="24"/>
        <v>417.80000000000609</v>
      </c>
      <c r="E148">
        <f t="shared" si="25"/>
        <v>61.207453083109954</v>
      </c>
      <c r="F148">
        <f t="shared" si="26"/>
        <v>1.5350429159737067</v>
      </c>
      <c r="G148">
        <f t="shared" si="26"/>
        <v>22.1094026553071</v>
      </c>
      <c r="H148">
        <f t="shared" si="26"/>
        <v>9.4772271336224302E-5</v>
      </c>
      <c r="I148">
        <f t="shared" si="26"/>
        <v>7.7490909450908923E-13</v>
      </c>
      <c r="J148">
        <f t="shared" si="21"/>
        <v>0</v>
      </c>
      <c r="K148">
        <f t="shared" si="27"/>
        <v>23.644540343552919</v>
      </c>
      <c r="L148">
        <f t="shared" si="22"/>
        <v>37.562912739557035</v>
      </c>
      <c r="M148">
        <f t="shared" si="28"/>
        <v>1410.9724134795763</v>
      </c>
    </row>
    <row r="149" spans="1:13" x14ac:dyDescent="0.25">
      <c r="A149">
        <v>835.84999999999377</v>
      </c>
      <c r="B149">
        <v>291</v>
      </c>
      <c r="C149">
        <f t="shared" si="23"/>
        <v>284.79296317200505</v>
      </c>
      <c r="D149">
        <f t="shared" si="24"/>
        <v>417.75000000000614</v>
      </c>
      <c r="E149">
        <f t="shared" si="25"/>
        <v>6.2070368279949548</v>
      </c>
      <c r="F149">
        <f t="shared" si="26"/>
        <v>1.8713355944013399</v>
      </c>
      <c r="G149">
        <f t="shared" si="26"/>
        <v>22.665939521691982</v>
      </c>
      <c r="H149">
        <f t="shared" si="26"/>
        <v>1.3921564742221178E-4</v>
      </c>
      <c r="I149">
        <f t="shared" si="26"/>
        <v>1.4161496958484161E-12</v>
      </c>
      <c r="J149">
        <f t="shared" si="21"/>
        <v>0</v>
      </c>
      <c r="K149">
        <f t="shared" si="27"/>
        <v>24.537414331742163</v>
      </c>
      <c r="L149">
        <f t="shared" si="22"/>
        <v>-18.330377503747208</v>
      </c>
      <c r="M149">
        <f t="shared" si="28"/>
        <v>336.00273942988173</v>
      </c>
    </row>
    <row r="150" spans="1:13" x14ac:dyDescent="0.25">
      <c r="A150">
        <v>835.89999999999372</v>
      </c>
      <c r="B150">
        <v>329</v>
      </c>
      <c r="C150">
        <f t="shared" si="23"/>
        <v>284.79337942712004</v>
      </c>
      <c r="D150">
        <f t="shared" si="24"/>
        <v>417.70000000000618</v>
      </c>
      <c r="E150">
        <f t="shared" si="25"/>
        <v>44.206620572879956</v>
      </c>
      <c r="F150">
        <f t="shared" si="26"/>
        <v>2.2675047318584034</v>
      </c>
      <c r="G150">
        <f t="shared" si="26"/>
        <v>23.095948863304432</v>
      </c>
      <c r="H150">
        <f t="shared" si="26"/>
        <v>2.0326386571775724E-4</v>
      </c>
      <c r="I150">
        <f t="shared" si="26"/>
        <v>2.5723670387793566E-12</v>
      </c>
      <c r="J150">
        <f t="shared" si="21"/>
        <v>0</v>
      </c>
      <c r="K150">
        <f t="shared" si="27"/>
        <v>25.363656859031124</v>
      </c>
      <c r="L150">
        <f t="shared" si="22"/>
        <v>18.842963713848832</v>
      </c>
      <c r="M150">
        <f t="shared" si="28"/>
        <v>355.05728152142376</v>
      </c>
    </row>
    <row r="151" spans="1:13" x14ac:dyDescent="0.25">
      <c r="A151">
        <v>835.94999999999368</v>
      </c>
      <c r="B151">
        <v>319</v>
      </c>
      <c r="C151">
        <f t="shared" si="23"/>
        <v>284.79379568223504</v>
      </c>
      <c r="D151">
        <f t="shared" si="24"/>
        <v>417.65000000000623</v>
      </c>
      <c r="E151">
        <f t="shared" si="25"/>
        <v>34.206204317764957</v>
      </c>
      <c r="F151">
        <f t="shared" si="26"/>
        <v>2.7309270103659746</v>
      </c>
      <c r="G151">
        <f t="shared" si="26"/>
        <v>23.391779428073548</v>
      </c>
      <c r="H151">
        <f t="shared" si="26"/>
        <v>2.949834681767115E-4</v>
      </c>
      <c r="I151">
        <f t="shared" si="26"/>
        <v>4.6443193618134278E-12</v>
      </c>
      <c r="J151">
        <f t="shared" si="21"/>
        <v>0</v>
      </c>
      <c r="K151">
        <f t="shared" si="27"/>
        <v>26.123001421912342</v>
      </c>
      <c r="L151">
        <f t="shared" si="22"/>
        <v>8.0832028958526152</v>
      </c>
      <c r="M151">
        <f t="shared" si="28"/>
        <v>65.338169055520098</v>
      </c>
    </row>
    <row r="152" spans="1:13" x14ac:dyDescent="0.25">
      <c r="A152">
        <v>835.99999999999363</v>
      </c>
      <c r="B152">
        <v>311</v>
      </c>
      <c r="C152">
        <f t="shared" si="23"/>
        <v>284.79421193735004</v>
      </c>
      <c r="D152">
        <f t="shared" si="24"/>
        <v>417.60000000000628</v>
      </c>
      <c r="E152">
        <f t="shared" si="25"/>
        <v>26.205788062649958</v>
      </c>
      <c r="F152">
        <f t="shared" si="26"/>
        <v>3.2691688407282742</v>
      </c>
      <c r="G152">
        <f t="shared" si="26"/>
        <v>23.548111206927725</v>
      </c>
      <c r="H152">
        <f t="shared" si="26"/>
        <v>4.2550095692488302E-4</v>
      </c>
      <c r="I152">
        <f t="shared" si="26"/>
        <v>8.3344430408097289E-12</v>
      </c>
      <c r="J152">
        <f t="shared" si="21"/>
        <v>0</v>
      </c>
      <c r="K152">
        <f t="shared" si="27"/>
        <v>26.817705548621259</v>
      </c>
      <c r="L152">
        <f t="shared" si="22"/>
        <v>-0.61191748597130058</v>
      </c>
      <c r="M152">
        <f t="shared" si="28"/>
        <v>0.37444300963743682</v>
      </c>
    </row>
    <row r="153" spans="1:13" x14ac:dyDescent="0.25">
      <c r="A153">
        <v>836.04999999999359</v>
      </c>
      <c r="B153">
        <v>327</v>
      </c>
      <c r="C153">
        <f t="shared" si="23"/>
        <v>284.79462819246504</v>
      </c>
      <c r="D153">
        <f t="shared" si="24"/>
        <v>417.55000000000632</v>
      </c>
      <c r="E153">
        <f t="shared" si="25"/>
        <v>42.205371807534959</v>
      </c>
      <c r="F153">
        <f t="shared" si="26"/>
        <v>3.8898242194162744</v>
      </c>
      <c r="G153">
        <f t="shared" si="26"/>
        <v>23.562114562281003</v>
      </c>
      <c r="H153">
        <f t="shared" si="26"/>
        <v>6.1005469244986195E-4</v>
      </c>
      <c r="I153">
        <f t="shared" si="26"/>
        <v>1.4866079706974572E-11</v>
      </c>
      <c r="J153">
        <f t="shared" si="21"/>
        <v>0</v>
      </c>
      <c r="K153">
        <f t="shared" si="27"/>
        <v>27.452548836404596</v>
      </c>
      <c r="L153">
        <f t="shared" si="22"/>
        <v>14.752822971130364</v>
      </c>
      <c r="M153">
        <f t="shared" si="28"/>
        <v>217.64578561751173</v>
      </c>
    </row>
    <row r="154" spans="1:13" x14ac:dyDescent="0.25">
      <c r="A154">
        <v>836.09999999999354</v>
      </c>
      <c r="B154">
        <v>307</v>
      </c>
      <c r="C154">
        <f t="shared" si="23"/>
        <v>284.79504444758004</v>
      </c>
      <c r="D154">
        <f t="shared" si="24"/>
        <v>417.50000000000637</v>
      </c>
      <c r="E154">
        <f t="shared" si="25"/>
        <v>22.20495555241996</v>
      </c>
      <c r="F154">
        <f t="shared" si="26"/>
        <v>4.6003192158180957</v>
      </c>
      <c r="G154">
        <f t="shared" si="26"/>
        <v>23.433535417868661</v>
      </c>
      <c r="H154">
        <f t="shared" si="26"/>
        <v>8.6936543680573143E-4</v>
      </c>
      <c r="I154">
        <f t="shared" si="26"/>
        <v>2.6356133476953757E-11</v>
      </c>
      <c r="J154">
        <f t="shared" si="21"/>
        <v>0</v>
      </c>
      <c r="K154">
        <f t="shared" si="27"/>
        <v>28.034723999149922</v>
      </c>
      <c r="L154">
        <f t="shared" si="22"/>
        <v>-5.8297684467299611</v>
      </c>
      <c r="M154">
        <f t="shared" si="28"/>
        <v>33.986200142488265</v>
      </c>
    </row>
    <row r="155" spans="1:13" x14ac:dyDescent="0.25">
      <c r="A155">
        <v>836.1499999999935</v>
      </c>
      <c r="B155">
        <v>306</v>
      </c>
      <c r="C155">
        <f t="shared" si="23"/>
        <v>284.79546070269504</v>
      </c>
      <c r="D155">
        <f t="shared" si="24"/>
        <v>417.45000000000641</v>
      </c>
      <c r="E155">
        <f t="shared" si="25"/>
        <v>21.204539297304962</v>
      </c>
      <c r="F155">
        <f t="shared" si="26"/>
        <v>5.4076842783222263</v>
      </c>
      <c r="G155">
        <f t="shared" si="26"/>
        <v>23.164702926505488</v>
      </c>
      <c r="H155">
        <f t="shared" si="26"/>
        <v>1.2314061981227233E-3</v>
      </c>
      <c r="I155">
        <f t="shared" si="26"/>
        <v>4.6444287711538149E-11</v>
      </c>
      <c r="J155">
        <f t="shared" si="21"/>
        <v>0</v>
      </c>
      <c r="K155">
        <f t="shared" si="27"/>
        <v>28.573618611072281</v>
      </c>
      <c r="L155">
        <f t="shared" si="22"/>
        <v>-7.369079313767319</v>
      </c>
      <c r="M155">
        <f t="shared" si="28"/>
        <v>54.303329932593421</v>
      </c>
    </row>
    <row r="156" spans="1:13" x14ac:dyDescent="0.25">
      <c r="A156">
        <v>836.19999999999345</v>
      </c>
      <c r="B156">
        <v>295</v>
      </c>
      <c r="C156">
        <f t="shared" si="23"/>
        <v>284.79587695781004</v>
      </c>
      <c r="D156">
        <f t="shared" si="24"/>
        <v>417.40000000000646</v>
      </c>
      <c r="E156">
        <f t="shared" si="25"/>
        <v>10.204123042189963</v>
      </c>
      <c r="F156">
        <f t="shared" si="26"/>
        <v>6.3182972598808496</v>
      </c>
      <c r="G156">
        <f t="shared" si="26"/>
        <v>22.76045929245203</v>
      </c>
      <c r="H156">
        <f t="shared" si="26"/>
        <v>1.7336669401753118E-3</v>
      </c>
      <c r="I156">
        <f t="shared" si="26"/>
        <v>8.1348262683434588E-11</v>
      </c>
      <c r="J156">
        <f t="shared" si="21"/>
        <v>0</v>
      </c>
      <c r="K156">
        <f t="shared" si="27"/>
        <v>29.080490219354406</v>
      </c>
      <c r="L156">
        <f t="shared" si="22"/>
        <v>-18.876367177164443</v>
      </c>
      <c r="M156">
        <f t="shared" si="28"/>
        <v>356.31723780713111</v>
      </c>
    </row>
    <row r="157" spans="1:13" x14ac:dyDescent="0.25">
      <c r="A157">
        <v>836.24999999999341</v>
      </c>
      <c r="B157">
        <v>314</v>
      </c>
      <c r="C157">
        <f t="shared" si="23"/>
        <v>284.79629321292504</v>
      </c>
      <c r="D157">
        <f t="shared" si="24"/>
        <v>417.3500000000065</v>
      </c>
      <c r="E157">
        <f t="shared" si="25"/>
        <v>29.203706787074964</v>
      </c>
      <c r="F157">
        <f t="shared" si="26"/>
        <v>7.3376019471305334</v>
      </c>
      <c r="G157">
        <f t="shared" si="26"/>
        <v>22.228014702678632</v>
      </c>
      <c r="H157">
        <f t="shared" si="26"/>
        <v>2.4260255315017129E-3</v>
      </c>
      <c r="I157">
        <f t="shared" si="26"/>
        <v>1.416216419007216E-10</v>
      </c>
      <c r="J157">
        <f t="shared" si="21"/>
        <v>0</v>
      </c>
      <c r="K157">
        <f t="shared" si="27"/>
        <v>29.568042675482289</v>
      </c>
      <c r="L157">
        <f t="shared" si="22"/>
        <v>-0.36433588840732511</v>
      </c>
      <c r="M157">
        <f t="shared" si="28"/>
        <v>0.13274063958155485</v>
      </c>
    </row>
    <row r="158" spans="1:13" x14ac:dyDescent="0.25">
      <c r="A158">
        <v>836.29999999999336</v>
      </c>
      <c r="B158">
        <v>312</v>
      </c>
      <c r="C158">
        <f t="shared" si="23"/>
        <v>284.79670946804004</v>
      </c>
      <c r="D158">
        <f t="shared" si="24"/>
        <v>417.30000000000655</v>
      </c>
      <c r="E158">
        <f t="shared" si="25"/>
        <v>27.203290531959965</v>
      </c>
      <c r="F158">
        <f t="shared" si="26"/>
        <v>8.4698088525409414</v>
      </c>
      <c r="G158">
        <f t="shared" si="26"/>
        <v>21.576733439341378</v>
      </c>
      <c r="H158">
        <f t="shared" si="26"/>
        <v>3.374352381545976E-3</v>
      </c>
      <c r="I158">
        <f t="shared" si="26"/>
        <v>2.4506220396375541E-10</v>
      </c>
      <c r="J158">
        <f t="shared" si="21"/>
        <v>0</v>
      </c>
      <c r="K158">
        <f t="shared" si="27"/>
        <v>30.049916644508926</v>
      </c>
      <c r="L158">
        <f t="shared" si="22"/>
        <v>-2.8466261125489609</v>
      </c>
      <c r="M158">
        <f t="shared" si="28"/>
        <v>8.1032802246456104</v>
      </c>
    </row>
    <row r="159" spans="1:13" x14ac:dyDescent="0.25">
      <c r="A159">
        <v>836.34999999999332</v>
      </c>
      <c r="B159">
        <v>280</v>
      </c>
      <c r="C159">
        <f t="shared" si="23"/>
        <v>284.79712572315503</v>
      </c>
      <c r="D159">
        <f t="shared" si="24"/>
        <v>417.25000000000659</v>
      </c>
      <c r="E159">
        <f t="shared" si="25"/>
        <v>-4.7971257231550339</v>
      </c>
      <c r="F159">
        <f t="shared" si="26"/>
        <v>9.7175869967235098</v>
      </c>
      <c r="G159">
        <f t="shared" si="26"/>
        <v>20.817860037670251</v>
      </c>
      <c r="H159">
        <f t="shared" si="26"/>
        <v>4.6649916157487804E-3</v>
      </c>
      <c r="I159">
        <f t="shared" si="26"/>
        <v>4.2149110327387348E-10</v>
      </c>
      <c r="J159">
        <f t="shared" si="21"/>
        <v>0</v>
      </c>
      <c r="K159">
        <f t="shared" si="27"/>
        <v>30.540112026431</v>
      </c>
      <c r="L159">
        <f t="shared" si="22"/>
        <v>-35.337237749586038</v>
      </c>
      <c r="M159">
        <f t="shared" si="28"/>
        <v>1248.7203717707685</v>
      </c>
    </row>
    <row r="160" spans="1:13" x14ac:dyDescent="0.25">
      <c r="A160">
        <v>836.39999999999327</v>
      </c>
      <c r="B160">
        <v>344</v>
      </c>
      <c r="C160">
        <f t="shared" si="23"/>
        <v>284.79754197827003</v>
      </c>
      <c r="D160">
        <f t="shared" si="24"/>
        <v>417.20000000000664</v>
      </c>
      <c r="E160">
        <f t="shared" si="25"/>
        <v>59.202458021729967</v>
      </c>
      <c r="F160">
        <f t="shared" si="26"/>
        <v>11.08175725136752</v>
      </c>
      <c r="G160">
        <f t="shared" si="26"/>
        <v>19.964196674025303</v>
      </c>
      <c r="H160">
        <f t="shared" si="26"/>
        <v>6.4102751093382754E-3</v>
      </c>
      <c r="I160">
        <f t="shared" si="26"/>
        <v>7.2055287658225201E-10</v>
      </c>
      <c r="J160">
        <f t="shared" si="21"/>
        <v>0</v>
      </c>
      <c r="K160">
        <f t="shared" si="27"/>
        <v>31.052364201222716</v>
      </c>
      <c r="L160">
        <f t="shared" si="22"/>
        <v>28.150093820507252</v>
      </c>
      <c r="M160">
        <f t="shared" si="28"/>
        <v>792.42778210336053</v>
      </c>
    </row>
    <row r="161" spans="1:13" x14ac:dyDescent="0.25">
      <c r="A161">
        <v>836.44999999999322</v>
      </c>
      <c r="B161">
        <v>309</v>
      </c>
      <c r="C161">
        <f t="shared" si="23"/>
        <v>284.79795823338503</v>
      </c>
      <c r="D161">
        <f t="shared" si="24"/>
        <v>417.15000000000668</v>
      </c>
      <c r="E161">
        <f t="shared" si="25"/>
        <v>24.202041766614968</v>
      </c>
      <c r="F161">
        <f t="shared" si="26"/>
        <v>12.560999404232726</v>
      </c>
      <c r="G161">
        <f t="shared" si="26"/>
        <v>19.029744703476339</v>
      </c>
      <c r="H161">
        <f t="shared" si="26"/>
        <v>8.7552355869853736E-3</v>
      </c>
      <c r="I161">
        <f t="shared" si="26"/>
        <v>1.2243586890173E-9</v>
      </c>
      <c r="J161">
        <f t="shared" si="21"/>
        <v>0</v>
      </c>
      <c r="K161">
        <f t="shared" si="27"/>
        <v>31.599499344520407</v>
      </c>
      <c r="L161">
        <f t="shared" si="22"/>
        <v>-7.3974575779054383</v>
      </c>
      <c r="M161">
        <f t="shared" si="28"/>
        <v>54.722378616910596</v>
      </c>
    </row>
    <row r="162" spans="1:13" x14ac:dyDescent="0.25">
      <c r="A162">
        <v>836.49999999999318</v>
      </c>
      <c r="B162">
        <v>309</v>
      </c>
      <c r="C162">
        <f t="shared" si="23"/>
        <v>284.79837448850003</v>
      </c>
      <c r="D162">
        <f t="shared" si="24"/>
        <v>417.10000000000673</v>
      </c>
      <c r="E162">
        <f t="shared" si="25"/>
        <v>24.201625511499969</v>
      </c>
      <c r="F162">
        <f t="shared" si="26"/>
        <v>14.151586313955685</v>
      </c>
      <c r="G162">
        <f t="shared" si="26"/>
        <v>18.029324337709394</v>
      </c>
      <c r="H162">
        <f t="shared" si="26"/>
        <v>1.1885689261343011E-2</v>
      </c>
      <c r="I162">
        <f t="shared" si="26"/>
        <v>2.0678395915210911E-9</v>
      </c>
      <c r="J162">
        <f t="shared" si="21"/>
        <v>0</v>
      </c>
      <c r="K162">
        <f t="shared" si="27"/>
        <v>32.192796342994264</v>
      </c>
      <c r="L162">
        <f t="shared" si="22"/>
        <v>-7.9911708314942942</v>
      </c>
      <c r="M162">
        <f t="shared" si="28"/>
        <v>63.858811258125208</v>
      </c>
    </row>
    <row r="163" spans="1:13" x14ac:dyDescent="0.25">
      <c r="A163">
        <v>836.54999999999313</v>
      </c>
      <c r="B163">
        <v>295</v>
      </c>
      <c r="C163">
        <f t="shared" si="23"/>
        <v>284.79879074361503</v>
      </c>
      <c r="D163">
        <f t="shared" si="24"/>
        <v>417.05000000000678</v>
      </c>
      <c r="E163">
        <f t="shared" si="25"/>
        <v>10.201209256384971</v>
      </c>
      <c r="F163">
        <f t="shared" si="26"/>
        <v>15.847159216381733</v>
      </c>
      <c r="G163">
        <f t="shared" si="26"/>
        <v>16.978186826637284</v>
      </c>
      <c r="H163">
        <f t="shared" si="26"/>
        <v>1.6037854692898687E-2</v>
      </c>
      <c r="I163">
        <f t="shared" si="26"/>
        <v>3.4712859611368867E-9</v>
      </c>
      <c r="J163">
        <f t="shared" si="21"/>
        <v>0</v>
      </c>
      <c r="K163">
        <f t="shared" si="27"/>
        <v>32.8413839011832</v>
      </c>
      <c r="L163">
        <f t="shared" si="22"/>
        <v>-22.640174644798229</v>
      </c>
      <c r="M163">
        <f t="shared" si="28"/>
        <v>512.5775079469646</v>
      </c>
    </row>
    <row r="164" spans="1:13" x14ac:dyDescent="0.25">
      <c r="A164">
        <v>836.59999999999309</v>
      </c>
      <c r="B164">
        <v>332</v>
      </c>
      <c r="C164">
        <f t="shared" si="23"/>
        <v>284.79920699873003</v>
      </c>
      <c r="D164">
        <f t="shared" si="24"/>
        <v>417.00000000000682</v>
      </c>
      <c r="E164">
        <f t="shared" si="25"/>
        <v>47.200793001269972</v>
      </c>
      <c r="F164">
        <f t="shared" si="26"/>
        <v>17.638558312217079</v>
      </c>
      <c r="G164">
        <f t="shared" si="26"/>
        <v>15.891633187532136</v>
      </c>
      <c r="H164">
        <f t="shared" si="26"/>
        <v>2.1509659916442658E-2</v>
      </c>
      <c r="I164">
        <f t="shared" si="26"/>
        <v>5.7920100231504921E-9</v>
      </c>
      <c r="J164">
        <f t="shared" si="21"/>
        <v>0</v>
      </c>
      <c r="K164">
        <f t="shared" si="27"/>
        <v>33.551701165457665</v>
      </c>
      <c r="L164">
        <f t="shared" si="22"/>
        <v>13.649091835812307</v>
      </c>
      <c r="M164">
        <f t="shared" si="28"/>
        <v>186.29770794243817</v>
      </c>
    </row>
    <row r="165" spans="1:13" x14ac:dyDescent="0.25">
      <c r="A165">
        <v>836.64999999999304</v>
      </c>
      <c r="B165">
        <v>324</v>
      </c>
      <c r="C165">
        <f t="shared" si="23"/>
        <v>284.79962325384503</v>
      </c>
      <c r="D165">
        <f t="shared" si="24"/>
        <v>416.95000000000687</v>
      </c>
      <c r="E165">
        <f t="shared" si="25"/>
        <v>39.200376746154973</v>
      </c>
      <c r="F165">
        <f t="shared" si="26"/>
        <v>19.513722118793499</v>
      </c>
      <c r="G165">
        <f t="shared" si="26"/>
        <v>14.784652560962362</v>
      </c>
      <c r="H165">
        <f t="shared" si="26"/>
        <v>2.8673861333775537E-2</v>
      </c>
      <c r="I165">
        <f t="shared" si="26"/>
        <v>9.6058009882866655E-9</v>
      </c>
      <c r="J165">
        <f t="shared" si="21"/>
        <v>0</v>
      </c>
      <c r="K165">
        <f t="shared" si="27"/>
        <v>34.327048550695437</v>
      </c>
      <c r="L165">
        <f t="shared" si="22"/>
        <v>4.8733281954595356</v>
      </c>
      <c r="M165">
        <f t="shared" si="28"/>
        <v>23.749327700660892</v>
      </c>
    </row>
    <row r="166" spans="1:13" x14ac:dyDescent="0.25">
      <c r="A166">
        <v>836.699999999993</v>
      </c>
      <c r="B166">
        <v>317</v>
      </c>
      <c r="C166">
        <f t="shared" si="23"/>
        <v>284.80003950896003</v>
      </c>
      <c r="D166">
        <f t="shared" si="24"/>
        <v>416.90000000000691</v>
      </c>
      <c r="E166">
        <f t="shared" si="25"/>
        <v>32.199960491039974</v>
      </c>
      <c r="F166">
        <f t="shared" si="26"/>
        <v>21.457667651308643</v>
      </c>
      <c r="G166">
        <f t="shared" si="26"/>
        <v>13.671591746073222</v>
      </c>
      <c r="H166">
        <f t="shared" si="26"/>
        <v>3.7993052221339058E-2</v>
      </c>
      <c r="I166">
        <f t="shared" si="26"/>
        <v>1.5834459074189136E-8</v>
      </c>
      <c r="J166">
        <f t="shared" si="21"/>
        <v>0</v>
      </c>
      <c r="K166">
        <f t="shared" si="27"/>
        <v>35.167252465437663</v>
      </c>
      <c r="L166">
        <f t="shared" si="22"/>
        <v>-2.9672919743976891</v>
      </c>
      <c r="M166">
        <f t="shared" si="28"/>
        <v>8.8048216613249366</v>
      </c>
    </row>
    <row r="167" spans="1:13" x14ac:dyDescent="0.25">
      <c r="A167">
        <v>836.74999999999295</v>
      </c>
      <c r="B167">
        <v>312</v>
      </c>
      <c r="C167">
        <f t="shared" si="23"/>
        <v>284.80045576407502</v>
      </c>
      <c r="D167">
        <f t="shared" si="24"/>
        <v>416.85000000000696</v>
      </c>
      <c r="E167">
        <f t="shared" si="25"/>
        <v>27.199544235924975</v>
      </c>
      <c r="F167">
        <f t="shared" si="26"/>
        <v>23.452561297835206</v>
      </c>
      <c r="G167">
        <f t="shared" si="26"/>
        <v>12.565865490092937</v>
      </c>
      <c r="H167">
        <f t="shared" si="26"/>
        <v>5.00365728122492E-2</v>
      </c>
      <c r="I167">
        <f t="shared" si="26"/>
        <v>2.5944078289430561E-8</v>
      </c>
      <c r="J167">
        <f t="shared" si="21"/>
        <v>0</v>
      </c>
      <c r="K167">
        <f t="shared" si="27"/>
        <v>36.068463386684464</v>
      </c>
      <c r="L167">
        <f t="shared" si="22"/>
        <v>-8.8689191507594884</v>
      </c>
      <c r="M167">
        <f t="shared" si="28"/>
        <v>78.657726902708404</v>
      </c>
    </row>
    <row r="168" spans="1:13" x14ac:dyDescent="0.25">
      <c r="A168">
        <v>836.79999999999291</v>
      </c>
      <c r="B168">
        <v>350</v>
      </c>
      <c r="C168">
        <f t="shared" si="23"/>
        <v>284.80087201919002</v>
      </c>
      <c r="D168">
        <f t="shared" si="24"/>
        <v>416.800000000007</v>
      </c>
      <c r="E168">
        <f t="shared" si="25"/>
        <v>65.199127980809976</v>
      </c>
      <c r="F168">
        <f t="shared" si="26"/>
        <v>25.477887302683943</v>
      </c>
      <c r="G168">
        <f t="shared" si="26"/>
        <v>11.479714809486548</v>
      </c>
      <c r="H168">
        <f t="shared" si="26"/>
        <v>6.5499244978963575E-2</v>
      </c>
      <c r="I168">
        <f t="shared" si="26"/>
        <v>4.2251159097314993E-8</v>
      </c>
      <c r="J168">
        <f t="shared" si="21"/>
        <v>0</v>
      </c>
      <c r="K168">
        <f t="shared" si="27"/>
        <v>37.023101399400616</v>
      </c>
      <c r="L168">
        <f t="shared" si="22"/>
        <v>28.17602658140936</v>
      </c>
      <c r="M168">
        <f t="shared" si="28"/>
        <v>793.88847391628678</v>
      </c>
    </row>
    <row r="169" spans="1:13" x14ac:dyDescent="0.25">
      <c r="A169">
        <v>836.84999999999286</v>
      </c>
      <c r="B169">
        <v>322</v>
      </c>
      <c r="C169">
        <f t="shared" si="23"/>
        <v>284.80128827430502</v>
      </c>
      <c r="D169">
        <f t="shared" si="24"/>
        <v>416.75000000000705</v>
      </c>
      <c r="E169">
        <f t="shared" si="25"/>
        <v>37.198711725694977</v>
      </c>
      <c r="F169">
        <f t="shared" si="26"/>
        <v>27.510717160715</v>
      </c>
      <c r="G169">
        <f t="shared" si="26"/>
        <v>10.42401814425688</v>
      </c>
      <c r="H169">
        <f t="shared" si="26"/>
        <v>8.5221740414481981E-2</v>
      </c>
      <c r="I169">
        <f t="shared" si="26"/>
        <v>6.8391853894076632E-8</v>
      </c>
      <c r="J169">
        <f t="shared" si="21"/>
        <v>0</v>
      </c>
      <c r="K169">
        <f t="shared" si="27"/>
        <v>38.019957113778219</v>
      </c>
      <c r="L169">
        <f t="shared" si="22"/>
        <v>-0.82124538808324132</v>
      </c>
      <c r="M169">
        <f t="shared" si="28"/>
        <v>0.67444398744799361</v>
      </c>
    </row>
    <row r="170" spans="1:13" x14ac:dyDescent="0.25">
      <c r="A170">
        <v>836.89999999999281</v>
      </c>
      <c r="B170">
        <v>320</v>
      </c>
      <c r="C170">
        <f t="shared" si="23"/>
        <v>284.80170452942002</v>
      </c>
      <c r="D170">
        <f t="shared" si="24"/>
        <v>416.70000000000709</v>
      </c>
      <c r="E170">
        <f t="shared" si="25"/>
        <v>35.198295470579978</v>
      </c>
      <c r="F170">
        <f t="shared" si="26"/>
        <v>29.526079088229263</v>
      </c>
      <c r="G170">
        <f t="shared" si="26"/>
        <v>9.4081576343851889</v>
      </c>
      <c r="H170">
        <f t="shared" si="26"/>
        <v>0.1102122507740823</v>
      </c>
      <c r="I170">
        <f t="shared" si="26"/>
        <v>1.100361767032761E-7</v>
      </c>
      <c r="J170">
        <f t="shared" si="21"/>
        <v>0</v>
      </c>
      <c r="K170">
        <f t="shared" si="27"/>
        <v>39.044449083424709</v>
      </c>
      <c r="L170">
        <f t="shared" si="22"/>
        <v>-3.8461536128447307</v>
      </c>
      <c r="M170">
        <f t="shared" si="28"/>
        <v>14.792897613598575</v>
      </c>
    </row>
    <row r="171" spans="1:13" x14ac:dyDescent="0.25">
      <c r="A171">
        <v>836.94999999999277</v>
      </c>
      <c r="B171">
        <v>316</v>
      </c>
      <c r="C171">
        <f t="shared" si="23"/>
        <v>284.80212078453502</v>
      </c>
      <c r="D171">
        <f t="shared" si="24"/>
        <v>416.65000000000714</v>
      </c>
      <c r="E171">
        <f t="shared" si="25"/>
        <v>31.19787921546498</v>
      </c>
      <c r="F171">
        <f t="shared" si="26"/>
        <v>31.497422258100656</v>
      </c>
      <c r="G171">
        <f t="shared" si="26"/>
        <v>8.4399403916748668</v>
      </c>
      <c r="H171">
        <f t="shared" si="26"/>
        <v>0.14166896184658498</v>
      </c>
      <c r="I171">
        <f t="shared" si="26"/>
        <v>1.759673018710929E-7</v>
      </c>
      <c r="J171">
        <f t="shared" si="21"/>
        <v>0</v>
      </c>
      <c r="K171">
        <f t="shared" si="27"/>
        <v>40.079031787589408</v>
      </c>
      <c r="L171">
        <f t="shared" si="22"/>
        <v>-8.881152572124428</v>
      </c>
      <c r="M171">
        <f t="shared" si="28"/>
        <v>78.874871009352347</v>
      </c>
    </row>
    <row r="172" spans="1:13" x14ac:dyDescent="0.25">
      <c r="A172">
        <v>836.99999999999272</v>
      </c>
      <c r="B172">
        <v>343</v>
      </c>
      <c r="C172">
        <f t="shared" si="23"/>
        <v>284.80253703965002</v>
      </c>
      <c r="D172">
        <f t="shared" si="24"/>
        <v>416.60000000000719</v>
      </c>
      <c r="E172">
        <f t="shared" si="25"/>
        <v>58.197462960349981</v>
      </c>
      <c r="F172">
        <f t="shared" si="26"/>
        <v>33.397165890211141</v>
      </c>
      <c r="G172">
        <f t="shared" si="26"/>
        <v>7.5255724383664688</v>
      </c>
      <c r="H172">
        <f t="shared" si="26"/>
        <v>0.18100264372738104</v>
      </c>
      <c r="I172">
        <f t="shared" si="26"/>
        <v>2.7970087505504994E-7</v>
      </c>
      <c r="J172">
        <f t="shared" si="21"/>
        <v>0</v>
      </c>
      <c r="K172">
        <f t="shared" si="27"/>
        <v>41.103741252005868</v>
      </c>
      <c r="L172">
        <f t="shared" si="22"/>
        <v>17.093721708344113</v>
      </c>
      <c r="M172">
        <f t="shared" si="28"/>
        <v>292.19532184231474</v>
      </c>
    </row>
    <row r="173" spans="1:13" x14ac:dyDescent="0.25">
      <c r="A173">
        <v>837.04999999999268</v>
      </c>
      <c r="B173">
        <v>342</v>
      </c>
      <c r="C173">
        <f t="shared" si="23"/>
        <v>284.80295329476502</v>
      </c>
      <c r="D173">
        <f t="shared" si="24"/>
        <v>416.55000000000723</v>
      </c>
      <c r="E173">
        <f t="shared" si="25"/>
        <v>57.197046705234982</v>
      </c>
      <c r="F173">
        <f t="shared" si="26"/>
        <v>35.197318821927873</v>
      </c>
      <c r="G173">
        <f t="shared" si="26"/>
        <v>6.6696810905422819</v>
      </c>
      <c r="H173">
        <f t="shared" si="26"/>
        <v>0.22985845974235014</v>
      </c>
      <c r="I173">
        <f t="shared" si="26"/>
        <v>4.4189698894715323E-7</v>
      </c>
      <c r="J173">
        <f t="shared" si="21"/>
        <v>0</v>
      </c>
      <c r="K173">
        <f t="shared" si="27"/>
        <v>42.096858814109495</v>
      </c>
      <c r="L173">
        <f t="shared" si="22"/>
        <v>15.100187891125486</v>
      </c>
      <c r="M173">
        <f t="shared" si="28"/>
        <v>228.01567434729276</v>
      </c>
    </row>
    <row r="174" spans="1:13" x14ac:dyDescent="0.25">
      <c r="A174">
        <v>837.09999999999263</v>
      </c>
      <c r="B174">
        <v>332</v>
      </c>
      <c r="C174">
        <f t="shared" si="23"/>
        <v>284.80336954988002</v>
      </c>
      <c r="D174">
        <f t="shared" si="24"/>
        <v>416.50000000000728</v>
      </c>
      <c r="E174">
        <f t="shared" si="25"/>
        <v>47.196630450119983</v>
      </c>
      <c r="F174">
        <f t="shared" si="26"/>
        <v>36.870151107850916</v>
      </c>
      <c r="G174">
        <f t="shared" si="26"/>
        <v>5.875380047918016</v>
      </c>
      <c r="H174">
        <f t="shared" si="26"/>
        <v>0.29013587578262551</v>
      </c>
      <c r="I174">
        <f t="shared" si="26"/>
        <v>6.939267458498134E-7</v>
      </c>
      <c r="J174">
        <f t="shared" si="21"/>
        <v>0</v>
      </c>
      <c r="K174">
        <f t="shared" si="27"/>
        <v>43.035667725478298</v>
      </c>
      <c r="L174">
        <f t="shared" si="22"/>
        <v>4.1609627246416849</v>
      </c>
      <c r="M174">
        <f t="shared" si="28"/>
        <v>17.313610795857553</v>
      </c>
    </row>
    <row r="175" spans="1:13" x14ac:dyDescent="0.25">
      <c r="A175">
        <v>837.14999999999259</v>
      </c>
      <c r="B175">
        <v>312</v>
      </c>
      <c r="C175">
        <f t="shared" si="23"/>
        <v>284.80378580499502</v>
      </c>
      <c r="D175">
        <f t="shared" si="24"/>
        <v>416.45000000000732</v>
      </c>
      <c r="E175">
        <f t="shared" si="25"/>
        <v>27.196214195004984</v>
      </c>
      <c r="F175">
        <f t="shared" si="26"/>
        <v>38.388895768577896</v>
      </c>
      <c r="G175">
        <f t="shared" si="26"/>
        <v>5.1443703523693145</v>
      </c>
      <c r="H175">
        <f t="shared" si="26"/>
        <v>0.36400532894375542</v>
      </c>
      <c r="I175">
        <f t="shared" si="26"/>
        <v>1.0831075377739452E-6</v>
      </c>
      <c r="J175">
        <f t="shared" si="21"/>
        <v>0</v>
      </c>
      <c r="K175">
        <f t="shared" si="27"/>
        <v>43.8972725329985</v>
      </c>
      <c r="L175">
        <f t="shared" si="22"/>
        <v>-16.701058337993516</v>
      </c>
      <c r="M175">
        <f t="shared" si="28"/>
        <v>278.92534960906272</v>
      </c>
    </row>
    <row r="176" spans="1:13" x14ac:dyDescent="0.25">
      <c r="A176">
        <v>837.19999999999254</v>
      </c>
      <c r="B176">
        <v>342</v>
      </c>
      <c r="C176">
        <f t="shared" si="23"/>
        <v>284.80420206011001</v>
      </c>
      <c r="D176">
        <f t="shared" si="24"/>
        <v>416.40000000000737</v>
      </c>
      <c r="E176">
        <f t="shared" si="25"/>
        <v>57.195797939889985</v>
      </c>
      <c r="F176">
        <f t="shared" si="26"/>
        <v>39.728456256894418</v>
      </c>
      <c r="G176">
        <f t="shared" si="26"/>
        <v>4.4770697078465993</v>
      </c>
      <c r="H176">
        <f t="shared" si="26"/>
        <v>0.45392010311391084</v>
      </c>
      <c r="I176">
        <f t="shared" si="26"/>
        <v>1.6803312218111597E-6</v>
      </c>
      <c r="J176">
        <f t="shared" si="21"/>
        <v>0</v>
      </c>
      <c r="K176">
        <f t="shared" si="27"/>
        <v>44.659447748186146</v>
      </c>
      <c r="L176">
        <f t="shared" si="22"/>
        <v>12.536350191703839</v>
      </c>
      <c r="M176">
        <f t="shared" si="28"/>
        <v>157.16007612903289</v>
      </c>
    </row>
    <row r="177" spans="1:13" x14ac:dyDescent="0.25">
      <c r="A177">
        <v>837.2499999999925</v>
      </c>
      <c r="B177">
        <v>325</v>
      </c>
      <c r="C177">
        <f t="shared" si="23"/>
        <v>284.80461831522501</v>
      </c>
      <c r="D177">
        <f t="shared" si="24"/>
        <v>416.35000000000741</v>
      </c>
      <c r="E177">
        <f t="shared" si="25"/>
        <v>40.195381684774986</v>
      </c>
      <c r="F177">
        <f t="shared" si="26"/>
        <v>40.866093728372661</v>
      </c>
      <c r="G177">
        <f t="shared" si="26"/>
        <v>3.8727624008740391</v>
      </c>
      <c r="H177">
        <f t="shared" si="26"/>
        <v>0.56262167547887076</v>
      </c>
      <c r="I177">
        <f t="shared" si="26"/>
        <v>2.5910964711309594E-6</v>
      </c>
      <c r="J177">
        <f t="shared" si="21"/>
        <v>0</v>
      </c>
      <c r="K177">
        <f t="shared" si="27"/>
        <v>45.30148039582204</v>
      </c>
      <c r="L177">
        <f t="shared" si="22"/>
        <v>-5.1060987110470535</v>
      </c>
      <c r="M177">
        <f t="shared" si="28"/>
        <v>26.072244046956381</v>
      </c>
    </row>
    <row r="178" spans="1:13" x14ac:dyDescent="0.25">
      <c r="A178">
        <v>837.29999999999245</v>
      </c>
      <c r="B178">
        <v>324</v>
      </c>
      <c r="C178">
        <f t="shared" si="23"/>
        <v>284.80503457034001</v>
      </c>
      <c r="D178">
        <f t="shared" si="24"/>
        <v>416.30000000000746</v>
      </c>
      <c r="E178">
        <f t="shared" si="25"/>
        <v>39.194965429659987</v>
      </c>
      <c r="F178">
        <f t="shared" si="26"/>
        <v>41.782067927963787</v>
      </c>
      <c r="G178">
        <f t="shared" si="26"/>
        <v>3.329762188253556</v>
      </c>
      <c r="H178">
        <f t="shared" si="26"/>
        <v>0.69313666030158061</v>
      </c>
      <c r="I178">
        <f t="shared" si="26"/>
        <v>3.9713451736019624E-6</v>
      </c>
      <c r="J178">
        <f t="shared" si="21"/>
        <v>0</v>
      </c>
      <c r="K178">
        <f t="shared" si="27"/>
        <v>45.804970747864097</v>
      </c>
      <c r="L178">
        <f t="shared" si="22"/>
        <v>-6.6100053182041094</v>
      </c>
      <c r="M178">
        <f t="shared" si="28"/>
        <v>43.692170306686613</v>
      </c>
    </row>
    <row r="179" spans="1:13" x14ac:dyDescent="0.25">
      <c r="A179">
        <v>837.34999999999241</v>
      </c>
      <c r="B179">
        <v>318</v>
      </c>
      <c r="C179">
        <f t="shared" si="23"/>
        <v>284.80545082545501</v>
      </c>
      <c r="D179">
        <f t="shared" si="24"/>
        <v>416.2500000000075</v>
      </c>
      <c r="E179">
        <f t="shared" si="25"/>
        <v>33.194549174544989</v>
      </c>
      <c r="F179">
        <f t="shared" si="26"/>
        <v>42.460206503267905</v>
      </c>
      <c r="G179">
        <f t="shared" si="26"/>
        <v>2.8455809742595988</v>
      </c>
      <c r="H179">
        <f t="shared" si="26"/>
        <v>0.84876340499693026</v>
      </c>
      <c r="I179">
        <f t="shared" si="26"/>
        <v>6.0500234227887589E-6</v>
      </c>
      <c r="J179">
        <f t="shared" si="21"/>
        <v>0</v>
      </c>
      <c r="K179">
        <f t="shared" si="27"/>
        <v>46.154556932547855</v>
      </c>
      <c r="L179">
        <f t="shared" si="22"/>
        <v>-12.960007758002867</v>
      </c>
      <c r="M179">
        <f t="shared" si="28"/>
        <v>167.96180108749448</v>
      </c>
    </row>
    <row r="180" spans="1:13" x14ac:dyDescent="0.25">
      <c r="A180">
        <v>837.39999999999236</v>
      </c>
      <c r="B180">
        <v>345</v>
      </c>
      <c r="C180">
        <f t="shared" si="23"/>
        <v>284.80586708057001</v>
      </c>
      <c r="D180">
        <f t="shared" si="24"/>
        <v>416.20000000000755</v>
      </c>
      <c r="E180">
        <f t="shared" si="25"/>
        <v>60.19413291942999</v>
      </c>
      <c r="F180">
        <f t="shared" si="26"/>
        <v>42.888379821967135</v>
      </c>
      <c r="G180">
        <f t="shared" si="26"/>
        <v>2.4170968189347652</v>
      </c>
      <c r="H180">
        <f t="shared" si="26"/>
        <v>1.0330463093166413</v>
      </c>
      <c r="I180">
        <f t="shared" si="26"/>
        <v>9.1609780670034883E-6</v>
      </c>
      <c r="J180">
        <f t="shared" si="21"/>
        <v>0</v>
      </c>
      <c r="K180">
        <f t="shared" si="27"/>
        <v>46.338532111196606</v>
      </c>
      <c r="L180">
        <f t="shared" si="22"/>
        <v>13.855600808233383</v>
      </c>
      <c r="M180">
        <f t="shared" si="28"/>
        <v>191.97767375711757</v>
      </c>
    </row>
    <row r="181" spans="1:13" x14ac:dyDescent="0.25">
      <c r="A181">
        <v>837.44999999999231</v>
      </c>
      <c r="B181">
        <v>344</v>
      </c>
      <c r="C181">
        <f t="shared" si="23"/>
        <v>284.80628333568501</v>
      </c>
      <c r="D181">
        <f t="shared" si="24"/>
        <v>416.15000000000759</v>
      </c>
      <c r="E181">
        <f t="shared" si="25"/>
        <v>59.193716664314991</v>
      </c>
      <c r="F181">
        <f t="shared" si="26"/>
        <v>43.058861820980013</v>
      </c>
      <c r="G181">
        <f t="shared" si="26"/>
        <v>2.0407157310563342</v>
      </c>
      <c r="H181">
        <f t="shared" si="26"/>
        <v>1.2497360615177662</v>
      </c>
      <c r="I181">
        <f t="shared" si="26"/>
        <v>1.3787705480167606E-5</v>
      </c>
      <c r="J181">
        <f t="shared" si="21"/>
        <v>0</v>
      </c>
      <c r="K181">
        <f t="shared" si="27"/>
        <v>46.349327401259593</v>
      </c>
      <c r="L181">
        <f t="shared" si="22"/>
        <v>12.844389263055398</v>
      </c>
      <c r="M181">
        <f t="shared" si="28"/>
        <v>164.97833554089277</v>
      </c>
    </row>
    <row r="182" spans="1:13" x14ac:dyDescent="0.25">
      <c r="A182">
        <v>837.49999999999227</v>
      </c>
      <c r="B182">
        <v>347</v>
      </c>
      <c r="C182">
        <f t="shared" si="23"/>
        <v>284.80669959080001</v>
      </c>
      <c r="D182">
        <f t="shared" si="24"/>
        <v>416.10000000000764</v>
      </c>
      <c r="E182">
        <f t="shared" si="25"/>
        <v>62.193300409199992</v>
      </c>
      <c r="F182">
        <f t="shared" si="26"/>
        <v>42.968561889364778</v>
      </c>
      <c r="G182">
        <f t="shared" si="26"/>
        <v>1.712522731689651</v>
      </c>
      <c r="H182">
        <f t="shared" si="26"/>
        <v>1.5027342334605871</v>
      </c>
      <c r="I182">
        <f t="shared" si="26"/>
        <v>2.0625644093260691E-5</v>
      </c>
      <c r="J182">
        <f t="shared" si="21"/>
        <v>0</v>
      </c>
      <c r="K182">
        <f t="shared" si="27"/>
        <v>46.183839480159108</v>
      </c>
      <c r="L182">
        <f t="shared" si="22"/>
        <v>16.009460929040884</v>
      </c>
      <c r="M182">
        <f t="shared" si="28"/>
        <v>256.30283923848663</v>
      </c>
    </row>
    <row r="183" spans="1:13" x14ac:dyDescent="0.25">
      <c r="A183">
        <v>837.54999999999222</v>
      </c>
      <c r="B183">
        <v>329</v>
      </c>
      <c r="C183">
        <f t="shared" si="23"/>
        <v>284.80711584591501</v>
      </c>
      <c r="D183">
        <f t="shared" si="24"/>
        <v>416.05000000000769</v>
      </c>
      <c r="E183">
        <f t="shared" si="25"/>
        <v>44.192884154084993</v>
      </c>
      <c r="F183">
        <f t="shared" si="26"/>
        <v>42.61911806127533</v>
      </c>
      <c r="G183">
        <f t="shared" si="26"/>
        <v>1.4284187580993302</v>
      </c>
      <c r="H183">
        <f t="shared" si="26"/>
        <v>1.7960210631716491</v>
      </c>
      <c r="I183">
        <f t="shared" si="26"/>
        <v>3.0668208578353962E-5</v>
      </c>
      <c r="J183">
        <f t="shared" si="21"/>
        <v>0</v>
      </c>
      <c r="K183">
        <f t="shared" si="27"/>
        <v>45.843588550754895</v>
      </c>
      <c r="L183">
        <f t="shared" si="22"/>
        <v>-1.6507043966699015</v>
      </c>
      <c r="M183">
        <f t="shared" si="28"/>
        <v>2.7248250051853438</v>
      </c>
    </row>
    <row r="184" spans="1:13" x14ac:dyDescent="0.25">
      <c r="A184">
        <v>837.59999999999218</v>
      </c>
      <c r="B184">
        <v>324</v>
      </c>
      <c r="C184">
        <f t="shared" si="23"/>
        <v>284.80753210103001</v>
      </c>
      <c r="D184">
        <f t="shared" si="24"/>
        <v>416.00000000000773</v>
      </c>
      <c r="E184">
        <f t="shared" si="25"/>
        <v>39.192467898969994</v>
      </c>
      <c r="F184">
        <f t="shared" si="26"/>
        <v>42.016847592745549</v>
      </c>
      <c r="G184">
        <f t="shared" si="26"/>
        <v>1.1842410513836219</v>
      </c>
      <c r="H184">
        <f t="shared" si="26"/>
        <v>2.1335657858226216</v>
      </c>
      <c r="I184">
        <f t="shared" si="26"/>
        <v>4.5324671405822169E-5</v>
      </c>
      <c r="J184">
        <f t="shared" si="21"/>
        <v>0</v>
      </c>
      <c r="K184">
        <f t="shared" si="27"/>
        <v>45.334699754623195</v>
      </c>
      <c r="L184">
        <f t="shared" si="22"/>
        <v>-6.1422318556532005</v>
      </c>
      <c r="M184">
        <f t="shared" si="28"/>
        <v>37.727012168600957</v>
      </c>
    </row>
    <row r="185" spans="1:13" x14ac:dyDescent="0.25">
      <c r="A185">
        <v>837.64999999999213</v>
      </c>
      <c r="B185">
        <v>311</v>
      </c>
      <c r="C185">
        <f t="shared" si="23"/>
        <v>284.807948356145</v>
      </c>
      <c r="D185">
        <f t="shared" si="24"/>
        <v>415.95000000000778</v>
      </c>
      <c r="E185">
        <f t="shared" si="25"/>
        <v>26.192051643854995</v>
      </c>
      <c r="F185">
        <f t="shared" si="26"/>
        <v>41.172557005794189</v>
      </c>
      <c r="G185">
        <f t="shared" si="26"/>
        <v>0.97586568258730022</v>
      </c>
      <c r="H185">
        <f t="shared" si="26"/>
        <v>2.5192195515331619</v>
      </c>
      <c r="I185">
        <f t="shared" si="26"/>
        <v>6.658038273328177E-5</v>
      </c>
      <c r="J185">
        <f t="shared" si="21"/>
        <v>0</v>
      </c>
      <c r="K185">
        <f t="shared" si="27"/>
        <v>44.667708820297385</v>
      </c>
      <c r="L185">
        <f t="shared" si="22"/>
        <v>-18.47565717644239</v>
      </c>
      <c r="M185">
        <f t="shared" si="28"/>
        <v>341.34990810142716</v>
      </c>
    </row>
    <row r="186" spans="1:13" x14ac:dyDescent="0.25">
      <c r="A186">
        <v>837.69999999999209</v>
      </c>
      <c r="B186">
        <v>311</v>
      </c>
      <c r="C186">
        <f t="shared" si="23"/>
        <v>284.80836461126</v>
      </c>
      <c r="D186">
        <f t="shared" si="24"/>
        <v>415.90000000000782</v>
      </c>
      <c r="E186">
        <f t="shared" si="25"/>
        <v>26.191635388739996</v>
      </c>
      <c r="F186">
        <f t="shared" si="26"/>
        <v>40.101219580359853</v>
      </c>
      <c r="G186">
        <f t="shared" si="26"/>
        <v>0.79929178077804586</v>
      </c>
      <c r="H186">
        <f t="shared" si="26"/>
        <v>2.9565917803745227</v>
      </c>
      <c r="I186">
        <f t="shared" si="26"/>
        <v>9.7212760917694851E-5</v>
      </c>
      <c r="J186">
        <f t="shared" si="21"/>
        <v>0</v>
      </c>
      <c r="K186">
        <f t="shared" si="27"/>
        <v>43.857200354273346</v>
      </c>
      <c r="L186">
        <f t="shared" si="22"/>
        <v>-17.665564965533349</v>
      </c>
      <c r="M186">
        <f t="shared" si="28"/>
        <v>312.07218555147927</v>
      </c>
    </row>
    <row r="187" spans="1:13" x14ac:dyDescent="0.25">
      <c r="A187">
        <v>837.74999999999204</v>
      </c>
      <c r="B187">
        <v>301</v>
      </c>
      <c r="C187">
        <f t="shared" si="23"/>
        <v>284.808780866375</v>
      </c>
      <c r="D187">
        <f t="shared" si="24"/>
        <v>415.85000000000787</v>
      </c>
      <c r="E187">
        <f t="shared" si="25"/>
        <v>16.191219133624998</v>
      </c>
      <c r="F187">
        <f t="shared" si="26"/>
        <v>38.821533741383192</v>
      </c>
      <c r="G187">
        <f t="shared" si="26"/>
        <v>0.65070780431547148</v>
      </c>
      <c r="H187">
        <f t="shared" si="26"/>
        <v>3.448911729916516</v>
      </c>
      <c r="I187">
        <f t="shared" si="26"/>
        <v>1.410800597808996E-4</v>
      </c>
      <c r="J187">
        <f t="shared" si="21"/>
        <v>0</v>
      </c>
      <c r="K187">
        <f t="shared" si="27"/>
        <v>42.921294355674966</v>
      </c>
      <c r="L187">
        <f t="shared" si="22"/>
        <v>-26.730075222049969</v>
      </c>
      <c r="M187">
        <f t="shared" si="28"/>
        <v>714.49692137644968</v>
      </c>
    </row>
    <row r="188" spans="1:13" x14ac:dyDescent="0.25">
      <c r="A188">
        <v>837.799999999992</v>
      </c>
      <c r="B188">
        <v>318</v>
      </c>
      <c r="C188">
        <f t="shared" si="23"/>
        <v>284.80919712149</v>
      </c>
      <c r="D188">
        <f t="shared" si="24"/>
        <v>415.80000000000791</v>
      </c>
      <c r="E188">
        <f t="shared" si="25"/>
        <v>33.190802878509999</v>
      </c>
      <c r="F188">
        <f t="shared" si="26"/>
        <v>37.355380535732074</v>
      </c>
      <c r="G188">
        <f t="shared" si="26"/>
        <v>0.52654082684682124</v>
      </c>
      <c r="H188">
        <f t="shared" si="26"/>
        <v>3.9988780555123511</v>
      </c>
      <c r="I188">
        <f t="shared" si="26"/>
        <v>2.0350419194045869E-4</v>
      </c>
      <c r="J188">
        <f t="shared" si="21"/>
        <v>0</v>
      </c>
      <c r="K188">
        <f t="shared" si="27"/>
        <v>41.88100292228318</v>
      </c>
      <c r="L188">
        <f t="shared" si="22"/>
        <v>-8.6902000437731814</v>
      </c>
      <c r="M188">
        <f t="shared" si="28"/>
        <v>75.519576800795406</v>
      </c>
    </row>
    <row r="189" spans="1:13" x14ac:dyDescent="0.25">
      <c r="A189">
        <v>837.84999999999195</v>
      </c>
      <c r="B189">
        <v>331</v>
      </c>
      <c r="C189">
        <f t="shared" si="23"/>
        <v>284.809613376605</v>
      </c>
      <c r="D189">
        <f t="shared" si="24"/>
        <v>415.75000000000796</v>
      </c>
      <c r="E189">
        <f t="shared" si="25"/>
        <v>46.190386623395</v>
      </c>
      <c r="F189">
        <f t="shared" si="26"/>
        <v>35.727202179339088</v>
      </c>
      <c r="G189">
        <f t="shared" si="26"/>
        <v>0.42349028684881351</v>
      </c>
      <c r="H189">
        <f t="shared" si="26"/>
        <v>4.6085001837233852</v>
      </c>
      <c r="I189">
        <f t="shared" si="26"/>
        <v>2.9177390732093523E-4</v>
      </c>
      <c r="J189">
        <f t="shared" si="21"/>
        <v>0</v>
      </c>
      <c r="K189">
        <f t="shared" si="27"/>
        <v>40.759484423818606</v>
      </c>
      <c r="L189">
        <f t="shared" si="22"/>
        <v>5.4309021995763942</v>
      </c>
      <c r="M189">
        <f t="shared" si="28"/>
        <v>29.494698701363717</v>
      </c>
    </row>
    <row r="190" spans="1:13" x14ac:dyDescent="0.25">
      <c r="A190">
        <v>837.89999999999191</v>
      </c>
      <c r="B190">
        <v>323</v>
      </c>
      <c r="C190">
        <f t="shared" si="23"/>
        <v>284.81002963172</v>
      </c>
      <c r="D190">
        <f t="shared" si="24"/>
        <v>415.700000000008</v>
      </c>
      <c r="E190">
        <f t="shared" si="25"/>
        <v>38.189970368280001</v>
      </c>
      <c r="F190">
        <f t="shared" si="26"/>
        <v>33.963326298608919</v>
      </c>
      <c r="G190">
        <f t="shared" si="26"/>
        <v>0.33854797755333799</v>
      </c>
      <c r="H190">
        <f t="shared" si="26"/>
        <v>5.2789363400053873</v>
      </c>
      <c r="I190">
        <f t="shared" si="26"/>
        <v>4.1580040710349997E-4</v>
      </c>
      <c r="J190">
        <f t="shared" si="21"/>
        <v>0</v>
      </c>
      <c r="K190">
        <f t="shared" si="27"/>
        <v>39.581226416574751</v>
      </c>
      <c r="L190">
        <f t="shared" si="22"/>
        <v>-1.3912560482947498</v>
      </c>
      <c r="M190">
        <f t="shared" si="28"/>
        <v>1.9355933919167232</v>
      </c>
    </row>
    <row r="191" spans="1:13" x14ac:dyDescent="0.25">
      <c r="A191">
        <v>837.94999999999186</v>
      </c>
      <c r="B191">
        <v>327</v>
      </c>
      <c r="C191">
        <f t="shared" si="23"/>
        <v>284.810445886835</v>
      </c>
      <c r="D191">
        <f t="shared" si="24"/>
        <v>415.65000000000805</v>
      </c>
      <c r="E191">
        <f t="shared" si="25"/>
        <v>42.189554113165002</v>
      </c>
      <c r="F191">
        <f t="shared" si="26"/>
        <v>32.091261883898071</v>
      </c>
      <c r="G191">
        <f t="shared" si="26"/>
        <v>0.26900624404845441</v>
      </c>
      <c r="H191">
        <f t="shared" si="26"/>
        <v>6.0103340099645495</v>
      </c>
      <c r="I191">
        <f t="shared" si="26"/>
        <v>5.8896398180610925E-4</v>
      </c>
      <c r="J191">
        <f t="shared" si="21"/>
        <v>0</v>
      </c>
      <c r="K191">
        <f t="shared" si="27"/>
        <v>38.371191101892883</v>
      </c>
      <c r="L191">
        <f t="shared" si="22"/>
        <v>3.818363011272119</v>
      </c>
      <c r="M191">
        <f t="shared" si="28"/>
        <v>14.579896085851084</v>
      </c>
    </row>
    <row r="192" spans="1:13" x14ac:dyDescent="0.25">
      <c r="A192">
        <v>837.99999999999181</v>
      </c>
      <c r="B192">
        <v>353</v>
      </c>
      <c r="C192">
        <f t="shared" si="23"/>
        <v>284.81086214195</v>
      </c>
      <c r="D192">
        <f t="shared" si="24"/>
        <v>415.60000000000809</v>
      </c>
      <c r="E192">
        <f t="shared" si="25"/>
        <v>68.189137858050003</v>
      </c>
      <c r="F192">
        <f t="shared" si="26"/>
        <v>30.138993085973745</v>
      </c>
      <c r="G192">
        <f t="shared" si="26"/>
        <v>0.21245642285958696</v>
      </c>
      <c r="H192">
        <f t="shared" si="26"/>
        <v>6.8016794010130823</v>
      </c>
      <c r="I192">
        <f t="shared" si="26"/>
        <v>8.2919739574773726E-4</v>
      </c>
      <c r="J192">
        <f t="shared" si="21"/>
        <v>0</v>
      </c>
      <c r="K192">
        <f t="shared" si="27"/>
        <v>37.153958107242161</v>
      </c>
      <c r="L192">
        <f t="shared" si="22"/>
        <v>31.035179750807842</v>
      </c>
      <c r="M192">
        <f t="shared" si="28"/>
        <v>963.18238216495308</v>
      </c>
    </row>
    <row r="193" spans="1:13" x14ac:dyDescent="0.25">
      <c r="A193">
        <v>838.04999999999177</v>
      </c>
      <c r="B193">
        <v>331</v>
      </c>
      <c r="C193">
        <f t="shared" si="23"/>
        <v>284.811278397065</v>
      </c>
      <c r="D193">
        <f t="shared" si="24"/>
        <v>415.55000000000814</v>
      </c>
      <c r="E193">
        <f t="shared" si="25"/>
        <v>46.188721602935004</v>
      </c>
      <c r="F193">
        <f t="shared" si="26"/>
        <v>28.134295864696597</v>
      </c>
      <c r="G193">
        <f t="shared" si="26"/>
        <v>0.16677952642836355</v>
      </c>
      <c r="H193">
        <f t="shared" si="26"/>
        <v>7.6506630389165649</v>
      </c>
      <c r="I193">
        <f t="shared" si="26"/>
        <v>1.1603593064633678E-3</v>
      </c>
      <c r="J193">
        <f t="shared" si="21"/>
        <v>0</v>
      </c>
      <c r="K193">
        <f t="shared" si="27"/>
        <v>35.952898789347984</v>
      </c>
      <c r="L193">
        <f t="shared" si="22"/>
        <v>10.235822813587021</v>
      </c>
      <c r="M193">
        <f t="shared" si="28"/>
        <v>104.77206867114852</v>
      </c>
    </row>
    <row r="194" spans="1:13" x14ac:dyDescent="0.25">
      <c r="A194">
        <v>838.09999999999172</v>
      </c>
      <c r="B194">
        <v>326</v>
      </c>
      <c r="C194">
        <f t="shared" si="23"/>
        <v>284.81169465217999</v>
      </c>
      <c r="D194">
        <f t="shared" si="24"/>
        <v>415.50000000000819</v>
      </c>
      <c r="E194">
        <f t="shared" si="25"/>
        <v>41.188305347820005</v>
      </c>
      <c r="F194">
        <f t="shared" si="26"/>
        <v>26.104100259127204</v>
      </c>
      <c r="G194">
        <f t="shared" si="26"/>
        <v>0.13013106222567772</v>
      </c>
      <c r="H194">
        <f t="shared" si="26"/>
        <v>8.5535689160170492</v>
      </c>
      <c r="I194">
        <f t="shared" si="26"/>
        <v>1.6139587001410133E-3</v>
      </c>
      <c r="J194">
        <f t="shared" si="21"/>
        <v>0</v>
      </c>
      <c r="K194">
        <f t="shared" si="27"/>
        <v>34.789414196070076</v>
      </c>
      <c r="L194">
        <f t="shared" si="22"/>
        <v>6.398891151749929</v>
      </c>
      <c r="M194">
        <f t="shared" si="28"/>
        <v>40.94580797194353</v>
      </c>
    </row>
    <row r="195" spans="1:13" x14ac:dyDescent="0.25">
      <c r="A195">
        <v>838.14999999999168</v>
      </c>
      <c r="B195">
        <v>339</v>
      </c>
      <c r="C195">
        <f t="shared" si="23"/>
        <v>284.81211090729499</v>
      </c>
      <c r="D195">
        <f t="shared" si="24"/>
        <v>415.45000000000823</v>
      </c>
      <c r="E195">
        <f t="shared" si="25"/>
        <v>54.187889092705007</v>
      </c>
      <c r="F195">
        <f t="shared" si="26"/>
        <v>24.073917865961715</v>
      </c>
      <c r="G195">
        <f t="shared" si="26"/>
        <v>0.10092170534809491</v>
      </c>
      <c r="H195">
        <f t="shared" si="26"/>
        <v>9.5051945481874203</v>
      </c>
      <c r="I195">
        <f t="shared" si="26"/>
        <v>2.2312986976717629E-3</v>
      </c>
      <c r="J195">
        <f t="shared" si="21"/>
        <v>0</v>
      </c>
      <c r="K195">
        <f t="shared" si="27"/>
        <v>33.682265418194902</v>
      </c>
      <c r="L195">
        <f t="shared" si="22"/>
        <v>20.505623674510105</v>
      </c>
      <c r="M195">
        <f t="shared" si="28"/>
        <v>420.48060228062928</v>
      </c>
    </row>
    <row r="196" spans="1:13" x14ac:dyDescent="0.25">
      <c r="A196">
        <v>838.19999999999163</v>
      </c>
      <c r="B196">
        <v>297</v>
      </c>
      <c r="C196">
        <f t="shared" si="23"/>
        <v>284.81252716240999</v>
      </c>
      <c r="D196">
        <f t="shared" si="24"/>
        <v>415.40000000000828</v>
      </c>
      <c r="E196">
        <f t="shared" si="25"/>
        <v>12.187472837590008</v>
      </c>
      <c r="F196">
        <f t="shared" si="26"/>
        <v>22.067350210128083</v>
      </c>
      <c r="G196">
        <f t="shared" si="26"/>
        <v>7.7795334648266573E-2</v>
      </c>
      <c r="H196">
        <f t="shared" si="26"/>
        <v>10.498808853282325</v>
      </c>
      <c r="I196">
        <f t="shared" si="26"/>
        <v>3.0661145338517961E-3</v>
      </c>
      <c r="J196">
        <f t="shared" si="21"/>
        <v>0</v>
      </c>
      <c r="K196">
        <f t="shared" si="27"/>
        <v>32.647020512592526</v>
      </c>
      <c r="L196">
        <f t="shared" si="22"/>
        <v>-20.459547675002518</v>
      </c>
      <c r="M196">
        <f t="shared" si="28"/>
        <v>418.59309106570095</v>
      </c>
    </row>
    <row r="197" spans="1:13" x14ac:dyDescent="0.25">
      <c r="A197">
        <v>838.24999999999159</v>
      </c>
      <c r="B197">
        <v>319</v>
      </c>
      <c r="C197">
        <f t="shared" si="23"/>
        <v>284.81294341752499</v>
      </c>
      <c r="D197">
        <f t="shared" si="24"/>
        <v>415.35000000000832</v>
      </c>
      <c r="E197">
        <f t="shared" si="25"/>
        <v>34.187056582475009</v>
      </c>
      <c r="F197">
        <f t="shared" si="26"/>
        <v>20.105689317520202</v>
      </c>
      <c r="G197">
        <f t="shared" si="26"/>
        <v>5.9605713816990438E-2</v>
      </c>
      <c r="H197">
        <f t="shared" si="26"/>
        <v>11.526153911449873</v>
      </c>
      <c r="I197">
        <f t="shared" si="26"/>
        <v>4.1877852482978531E-3</v>
      </c>
      <c r="J197">
        <f t="shared" si="21"/>
        <v>0</v>
      </c>
      <c r="K197">
        <f t="shared" si="27"/>
        <v>31.69563672803536</v>
      </c>
      <c r="L197">
        <f t="shared" si="22"/>
        <v>2.4914198544396484</v>
      </c>
      <c r="M197">
        <f t="shared" si="28"/>
        <v>6.2071728910960786</v>
      </c>
    </row>
    <row r="198" spans="1:13" x14ac:dyDescent="0.25">
      <c r="A198">
        <v>838.29999999999154</v>
      </c>
      <c r="B198">
        <v>284</v>
      </c>
      <c r="C198">
        <f t="shared" si="23"/>
        <v>284.81335967263999</v>
      </c>
      <c r="D198">
        <f t="shared" si="24"/>
        <v>415.30000000000837</v>
      </c>
      <c r="E198">
        <f t="shared" si="25"/>
        <v>-0.81335967263999009</v>
      </c>
      <c r="F198">
        <f t="shared" si="26"/>
        <v>18.207617215983532</v>
      </c>
      <c r="G198">
        <f t="shared" si="26"/>
        <v>4.5392865632409928E-2</v>
      </c>
      <c r="H198">
        <f t="shared" si="26"/>
        <v>12.577495406672499</v>
      </c>
      <c r="I198">
        <f t="shared" si="26"/>
        <v>5.6852006742149248E-3</v>
      </c>
      <c r="J198">
        <f t="shared" si="21"/>
        <v>0</v>
      </c>
      <c r="K198">
        <f t="shared" si="27"/>
        <v>30.83619068896266</v>
      </c>
      <c r="L198">
        <f t="shared" si="22"/>
        <v>-31.64955036160265</v>
      </c>
      <c r="M198">
        <f t="shared" si="28"/>
        <v>1001.6940380916224</v>
      </c>
    </row>
    <row r="199" spans="1:13" x14ac:dyDescent="0.25">
      <c r="A199">
        <v>838.3499999999915</v>
      </c>
      <c r="B199">
        <v>306</v>
      </c>
      <c r="C199">
        <f t="shared" si="23"/>
        <v>284.81377592775499</v>
      </c>
      <c r="D199">
        <f t="shared" si="24"/>
        <v>415.25000000000841</v>
      </c>
      <c r="E199">
        <f t="shared" si="25"/>
        <v>21.186224072245011</v>
      </c>
      <c r="F199">
        <f t="shared" si="26"/>
        <v>16.38900655098012</v>
      </c>
      <c r="G199">
        <f t="shared" si="26"/>
        <v>3.4359961989551532E-2</v>
      </c>
      <c r="H199">
        <f t="shared" si="26"/>
        <v>13.641724904713049</v>
      </c>
      <c r="I199">
        <f t="shared" si="26"/>
        <v>7.6713635053110244E-3</v>
      </c>
      <c r="J199">
        <f t="shared" si="21"/>
        <v>0</v>
      </c>
      <c r="K199">
        <f t="shared" si="27"/>
        <v>30.072762781188032</v>
      </c>
      <c r="L199">
        <f t="shared" si="22"/>
        <v>-8.8865387089430214</v>
      </c>
      <c r="M199">
        <f t="shared" si="28"/>
        <v>78.970570225542701</v>
      </c>
    </row>
    <row r="200" spans="1:13" x14ac:dyDescent="0.25">
      <c r="A200">
        <v>838.39999999999145</v>
      </c>
      <c r="B200">
        <v>324</v>
      </c>
      <c r="C200">
        <f t="shared" si="23"/>
        <v>284.81419218286999</v>
      </c>
      <c r="D200">
        <f t="shared" si="24"/>
        <v>415.20000000000846</v>
      </c>
      <c r="E200">
        <f t="shared" si="25"/>
        <v>39.185807817130012</v>
      </c>
      <c r="F200">
        <f t="shared" si="26"/>
        <v>14.662820238822865</v>
      </c>
      <c r="G200">
        <f t="shared" si="26"/>
        <v>2.5851343367438138E-2</v>
      </c>
      <c r="H200">
        <f t="shared" si="26"/>
        <v>14.7065151477144</v>
      </c>
      <c r="I200">
        <f t="shared" si="26"/>
        <v>1.0288799226861186E-2</v>
      </c>
      <c r="J200">
        <f t="shared" si="21"/>
        <v>0</v>
      </c>
      <c r="K200">
        <f t="shared" si="27"/>
        <v>29.405475529131564</v>
      </c>
      <c r="L200">
        <f t="shared" si="22"/>
        <v>9.7803322879984478</v>
      </c>
      <c r="M200">
        <f t="shared" si="28"/>
        <v>95.654899663664949</v>
      </c>
    </row>
    <row r="201" spans="1:13" x14ac:dyDescent="0.25">
      <c r="A201">
        <v>838.44999999999141</v>
      </c>
      <c r="B201">
        <v>339</v>
      </c>
      <c r="C201">
        <f t="shared" si="23"/>
        <v>284.81460843798499</v>
      </c>
      <c r="D201">
        <f t="shared" si="24"/>
        <v>415.1500000000085</v>
      </c>
      <c r="E201">
        <f t="shared" si="25"/>
        <v>54.185391562015013</v>
      </c>
      <c r="F201">
        <f t="shared" si="26"/>
        <v>13.039104289826961</v>
      </c>
      <c r="G201">
        <f t="shared" si="26"/>
        <v>1.9332095183712785E-2</v>
      </c>
      <c r="H201">
        <f t="shared" si="26"/>
        <v>15.758527318822098</v>
      </c>
      <c r="I201">
        <f t="shared" si="26"/>
        <v>1.37158330489194E-2</v>
      </c>
      <c r="J201">
        <f t="shared" si="21"/>
        <v>0</v>
      </c>
      <c r="K201">
        <f t="shared" si="27"/>
        <v>28.830679536881689</v>
      </c>
      <c r="L201">
        <f t="shared" si="22"/>
        <v>25.354712025133324</v>
      </c>
      <c r="M201">
        <f t="shared" si="28"/>
        <v>642.86142187744042</v>
      </c>
    </row>
    <row r="202" spans="1:13" x14ac:dyDescent="0.25">
      <c r="A202">
        <v>838.49999999999136</v>
      </c>
      <c r="B202">
        <v>311</v>
      </c>
      <c r="C202">
        <f t="shared" si="23"/>
        <v>284.81502469309999</v>
      </c>
      <c r="D202">
        <f t="shared" si="24"/>
        <v>415.10000000000855</v>
      </c>
      <c r="E202">
        <f t="shared" si="25"/>
        <v>26.184975306900014</v>
      </c>
      <c r="F202">
        <f t="shared" si="26"/>
        <v>11.525064768497339</v>
      </c>
      <c r="G202">
        <f t="shared" si="26"/>
        <v>1.4369448510249825E-2</v>
      </c>
      <c r="H202">
        <f t="shared" si="26"/>
        <v>16.783666853670084</v>
      </c>
      <c r="I202">
        <f t="shared" si="26"/>
        <v>1.8173771148089254E-2</v>
      </c>
      <c r="J202">
        <f t="shared" si="21"/>
        <v>0</v>
      </c>
      <c r="K202">
        <f t="shared" si="27"/>
        <v>28.341274841825761</v>
      </c>
      <c r="L202">
        <f t="shared" si="22"/>
        <v>-2.156299534925747</v>
      </c>
      <c r="M202">
        <f t="shared" si="28"/>
        <v>4.6496276843209925</v>
      </c>
    </row>
    <row r="203" spans="1:13" x14ac:dyDescent="0.25">
      <c r="A203">
        <v>838.54999999999131</v>
      </c>
      <c r="B203">
        <v>306</v>
      </c>
      <c r="C203">
        <f t="shared" si="23"/>
        <v>284.81544094821498</v>
      </c>
      <c r="D203">
        <f t="shared" si="24"/>
        <v>415.05000000000859</v>
      </c>
      <c r="E203">
        <f t="shared" si="25"/>
        <v>21.184559051785016</v>
      </c>
      <c r="F203">
        <f t="shared" si="26"/>
        <v>10.12521742021964</v>
      </c>
      <c r="G203">
        <f t="shared" si="26"/>
        <v>1.0616140153924604E-2</v>
      </c>
      <c r="H203">
        <f t="shared" si="26"/>
        <v>17.76738197035737</v>
      </c>
      <c r="I203">
        <f t="shared" si="26"/>
        <v>2.3934992009503796E-2</v>
      </c>
      <c r="J203">
        <f t="shared" si="21"/>
        <v>0</v>
      </c>
      <c r="K203">
        <f t="shared" si="27"/>
        <v>27.927150522740437</v>
      </c>
      <c r="L203">
        <f t="shared" si="22"/>
        <v>-6.7425914709554213</v>
      </c>
      <c r="M203">
        <f t="shared" si="28"/>
        <v>45.462539744200789</v>
      </c>
    </row>
    <row r="204" spans="1:13" x14ac:dyDescent="0.25">
      <c r="A204">
        <v>838.59999999999127</v>
      </c>
      <c r="B204">
        <v>346</v>
      </c>
      <c r="C204">
        <f t="shared" si="23"/>
        <v>284.81585720332998</v>
      </c>
      <c r="D204">
        <f t="shared" si="24"/>
        <v>415.00000000000864</v>
      </c>
      <c r="E204">
        <f t="shared" si="25"/>
        <v>61.184142796670017</v>
      </c>
      <c r="F204">
        <f t="shared" si="26"/>
        <v>8.8415968344811766</v>
      </c>
      <c r="G204">
        <f t="shared" si="26"/>
        <v>7.7957616698397514E-3</v>
      </c>
      <c r="H204">
        <f t="shared" si="26"/>
        <v>18.694996788590863</v>
      </c>
      <c r="I204">
        <f t="shared" ref="I204:J263" si="29">I$5*EXP(-(($D204-I$6)^2)/(2*I$7^2))</f>
        <v>3.1331911119490422E-2</v>
      </c>
      <c r="J204">
        <f t="shared" si="29"/>
        <v>0</v>
      </c>
      <c r="K204">
        <f t="shared" si="27"/>
        <v>27.575721295861371</v>
      </c>
      <c r="L204">
        <f t="shared" ref="L204:L262" si="30">E204-K204</f>
        <v>33.608421500808646</v>
      </c>
      <c r="M204">
        <f t="shared" si="28"/>
        <v>1129.5259957760168</v>
      </c>
    </row>
    <row r="205" spans="1:13" x14ac:dyDescent="0.25">
      <c r="A205">
        <v>838.64999999999122</v>
      </c>
      <c r="B205">
        <v>322</v>
      </c>
      <c r="C205">
        <f t="shared" ref="C205:C262" si="31">$P$12*A205+$Q$12</f>
        <v>284.81627345844498</v>
      </c>
      <c r="D205">
        <f t="shared" ref="D205:D262" si="32">$E$2-A205-$N$5</f>
        <v>414.95000000000869</v>
      </c>
      <c r="E205">
        <f t="shared" ref="E205:E262" si="33">B205-C205</f>
        <v>37.183726541555018</v>
      </c>
      <c r="F205">
        <f t="shared" ref="F205:I263" si="34">F$5*EXP(-(($D205-F$6)^2)/(2*F$7^2))</f>
        <v>7.6740111345249229</v>
      </c>
      <c r="G205">
        <f t="shared" si="34"/>
        <v>5.6900466989818549E-3</v>
      </c>
      <c r="H205">
        <f t="shared" si="34"/>
        <v>19.552068848743279</v>
      </c>
      <c r="I205">
        <f t="shared" si="34"/>
        <v>4.0766727661597987E-2</v>
      </c>
      <c r="J205">
        <f t="shared" si="29"/>
        <v>0</v>
      </c>
      <c r="K205">
        <f t="shared" ref="K205:K262" si="35">F205+G205+H205+I205+J205</f>
        <v>27.272536757628782</v>
      </c>
      <c r="L205">
        <f t="shared" si="30"/>
        <v>9.9111897839262362</v>
      </c>
      <c r="M205">
        <f t="shared" ref="M205:M262" si="36">(L205)^2</f>
        <v>98.231682933003796</v>
      </c>
    </row>
    <row r="206" spans="1:13" x14ac:dyDescent="0.25">
      <c r="A206">
        <v>838.69999999999118</v>
      </c>
      <c r="B206">
        <v>315</v>
      </c>
      <c r="C206">
        <f t="shared" si="31"/>
        <v>284.81668971355998</v>
      </c>
      <c r="D206">
        <f t="shared" si="32"/>
        <v>414.90000000000873</v>
      </c>
      <c r="E206">
        <f t="shared" si="33"/>
        <v>30.183310286440019</v>
      </c>
      <c r="F206">
        <f t="shared" si="34"/>
        <v>6.6203280393661155</v>
      </c>
      <c r="G206">
        <f t="shared" si="34"/>
        <v>4.1279884654318658E-3</v>
      </c>
      <c r="H206">
        <f t="shared" si="34"/>
        <v>20.324759154197402</v>
      </c>
      <c r="I206">
        <f t="shared" si="34"/>
        <v>5.2721794680722203E-2</v>
      </c>
      <c r="J206">
        <f t="shared" si="29"/>
        <v>0</v>
      </c>
      <c r="K206">
        <f t="shared" si="35"/>
        <v>27.001936976709672</v>
      </c>
      <c r="L206">
        <f t="shared" si="30"/>
        <v>3.1813733097303469</v>
      </c>
      <c r="M206">
        <f t="shared" si="36"/>
        <v>10.121136135864623</v>
      </c>
    </row>
    <row r="207" spans="1:13" x14ac:dyDescent="0.25">
      <c r="A207">
        <v>838.74999999999113</v>
      </c>
      <c r="B207">
        <v>286</v>
      </c>
      <c r="C207">
        <f t="shared" si="31"/>
        <v>284.81710596867498</v>
      </c>
      <c r="D207">
        <f t="shared" si="32"/>
        <v>414.85000000000878</v>
      </c>
      <c r="E207">
        <f t="shared" si="33"/>
        <v>1.18289403132502</v>
      </c>
      <c r="F207">
        <f t="shared" si="34"/>
        <v>5.6767786565174223</v>
      </c>
      <c r="G207">
        <f t="shared" si="34"/>
        <v>2.9766411866768748E-3</v>
      </c>
      <c r="H207">
        <f t="shared" si="34"/>
        <v>21.00020166247419</v>
      </c>
      <c r="I207">
        <f t="shared" si="34"/>
        <v>6.7770374568215802E-2</v>
      </c>
      <c r="J207">
        <f t="shared" si="29"/>
        <v>0</v>
      </c>
      <c r="K207">
        <f t="shared" si="35"/>
        <v>26.747727334746504</v>
      </c>
      <c r="L207">
        <f t="shared" si="30"/>
        <v>-25.564833303421484</v>
      </c>
      <c r="M207">
        <f t="shared" si="36"/>
        <v>653.56070183172824</v>
      </c>
    </row>
    <row r="208" spans="1:13" x14ac:dyDescent="0.25">
      <c r="A208">
        <v>838.79999999999109</v>
      </c>
      <c r="B208">
        <v>323</v>
      </c>
      <c r="C208">
        <f t="shared" si="31"/>
        <v>284.81752222378998</v>
      </c>
      <c r="D208">
        <f t="shared" si="32"/>
        <v>414.80000000000882</v>
      </c>
      <c r="E208">
        <f t="shared" si="33"/>
        <v>38.182477776210021</v>
      </c>
      <c r="F208">
        <f t="shared" si="34"/>
        <v>4.8382664254874816</v>
      </c>
      <c r="G208">
        <f t="shared" si="34"/>
        <v>2.1334372091289088E-3</v>
      </c>
      <c r="H208">
        <f t="shared" si="34"/>
        <v>21.566858535815243</v>
      </c>
      <c r="I208">
        <f t="shared" si="34"/>
        <v>8.6587450761681187E-2</v>
      </c>
      <c r="J208">
        <f t="shared" si="29"/>
        <v>0</v>
      </c>
      <c r="K208">
        <f t="shared" si="35"/>
        <v>26.493845849273534</v>
      </c>
      <c r="L208">
        <f t="shared" si="30"/>
        <v>11.688631926936488</v>
      </c>
      <c r="M208">
        <f t="shared" si="36"/>
        <v>136.62411632339899</v>
      </c>
    </row>
    <row r="209" spans="1:13" x14ac:dyDescent="0.25">
      <c r="A209">
        <v>838.84999999999104</v>
      </c>
      <c r="B209">
        <v>288</v>
      </c>
      <c r="C209">
        <f t="shared" si="31"/>
        <v>284.81793847890498</v>
      </c>
      <c r="D209">
        <f t="shared" si="32"/>
        <v>414.75000000000887</v>
      </c>
      <c r="E209">
        <f t="shared" si="33"/>
        <v>3.1820615210950223</v>
      </c>
      <c r="F209">
        <f t="shared" si="34"/>
        <v>4.0986701187190571</v>
      </c>
      <c r="G209">
        <f t="shared" si="34"/>
        <v>1.5198425925949375E-3</v>
      </c>
      <c r="H209">
        <f t="shared" si="34"/>
        <v>22.014847492612674</v>
      </c>
      <c r="I209">
        <f t="shared" si="34"/>
        <v>0.10996016643508816</v>
      </c>
      <c r="J209">
        <f t="shared" si="29"/>
        <v>0</v>
      </c>
      <c r="K209">
        <f t="shared" si="35"/>
        <v>26.224997620359414</v>
      </c>
      <c r="L209">
        <f t="shared" si="30"/>
        <v>-23.042936099264391</v>
      </c>
      <c r="M209">
        <f t="shared" si="36"/>
        <v>530.97690407478206</v>
      </c>
    </row>
    <row r="210" spans="1:13" x14ac:dyDescent="0.25">
      <c r="A210">
        <v>838.899999999991</v>
      </c>
      <c r="B210">
        <v>303</v>
      </c>
      <c r="C210">
        <f t="shared" si="31"/>
        <v>284.81835473401998</v>
      </c>
      <c r="D210">
        <f t="shared" si="32"/>
        <v>414.70000000000891</v>
      </c>
      <c r="E210">
        <f t="shared" si="33"/>
        <v>18.181645265980023</v>
      </c>
      <c r="F210">
        <f t="shared" si="34"/>
        <v>3.4511315862614289</v>
      </c>
      <c r="G210">
        <f t="shared" si="34"/>
        <v>1.076174566796165E-3</v>
      </c>
      <c r="H210">
        <f t="shared" si="34"/>
        <v>22.336228303077547</v>
      </c>
      <c r="I210">
        <f t="shared" si="34"/>
        <v>0.13879735515014849</v>
      </c>
      <c r="J210">
        <f t="shared" si="29"/>
        <v>0</v>
      </c>
      <c r="K210">
        <f t="shared" si="35"/>
        <v>25.92723341905592</v>
      </c>
      <c r="L210">
        <f t="shared" si="30"/>
        <v>-7.7455881530758965</v>
      </c>
      <c r="M210">
        <f t="shared" si="36"/>
        <v>59.994135837069678</v>
      </c>
    </row>
    <row r="211" spans="1:13" x14ac:dyDescent="0.25">
      <c r="A211">
        <v>838.94999999999095</v>
      </c>
      <c r="B211">
        <v>306</v>
      </c>
      <c r="C211">
        <f t="shared" si="31"/>
        <v>284.81877098913498</v>
      </c>
      <c r="D211">
        <f t="shared" si="32"/>
        <v>414.65000000000896</v>
      </c>
      <c r="E211">
        <f t="shared" si="33"/>
        <v>21.181229010865025</v>
      </c>
      <c r="F211">
        <f t="shared" si="34"/>
        <v>2.888320872933094</v>
      </c>
      <c r="G211">
        <f t="shared" si="34"/>
        <v>7.574120397023246E-4</v>
      </c>
      <c r="H211">
        <f t="shared" si="34"/>
        <v>22.52523683146849</v>
      </c>
      <c r="I211">
        <f t="shared" si="34"/>
        <v>0.17413752182213132</v>
      </c>
      <c r="J211">
        <f t="shared" si="29"/>
        <v>0</v>
      </c>
      <c r="K211">
        <f t="shared" si="35"/>
        <v>25.588452638263419</v>
      </c>
      <c r="L211">
        <f t="shared" si="30"/>
        <v>-4.4072236273983947</v>
      </c>
      <c r="M211">
        <f t="shared" si="36"/>
        <v>19.423620101898663</v>
      </c>
    </row>
    <row r="212" spans="1:13" x14ac:dyDescent="0.25">
      <c r="A212">
        <v>838.99999999999091</v>
      </c>
      <c r="B212">
        <v>291</v>
      </c>
      <c r="C212">
        <f t="shared" si="31"/>
        <v>284.81918724424997</v>
      </c>
      <c r="D212">
        <f t="shared" si="32"/>
        <v>414.600000000009</v>
      </c>
      <c r="E212">
        <f t="shared" si="33"/>
        <v>6.1808127557500256</v>
      </c>
      <c r="F212">
        <f t="shared" si="34"/>
        <v>2.402673321237403</v>
      </c>
      <c r="G212">
        <f t="shared" si="34"/>
        <v>5.2984281770733922E-4</v>
      </c>
      <c r="H212">
        <f t="shared" si="34"/>
        <v>22.578456988166696</v>
      </c>
      <c r="I212">
        <f t="shared" si="34"/>
        <v>0.21715453123477321</v>
      </c>
      <c r="J212">
        <f t="shared" si="29"/>
        <v>0</v>
      </c>
      <c r="K212">
        <f t="shared" si="35"/>
        <v>25.198814683456579</v>
      </c>
      <c r="L212">
        <f t="shared" si="30"/>
        <v>-19.018001927706553</v>
      </c>
      <c r="M212">
        <f t="shared" si="36"/>
        <v>361.68439732225016</v>
      </c>
    </row>
    <row r="213" spans="1:13" x14ac:dyDescent="0.25">
      <c r="A213">
        <v>839.04999999999086</v>
      </c>
      <c r="B213">
        <v>298</v>
      </c>
      <c r="C213">
        <f t="shared" si="31"/>
        <v>284.81960349936497</v>
      </c>
      <c r="D213">
        <f t="shared" si="32"/>
        <v>414.55000000000905</v>
      </c>
      <c r="E213">
        <f t="shared" si="33"/>
        <v>13.180396500635027</v>
      </c>
      <c r="F213">
        <f t="shared" si="34"/>
        <v>1.9865951944826443</v>
      </c>
      <c r="G213">
        <f t="shared" si="34"/>
        <v>3.6840648473075472E-4</v>
      </c>
      <c r="H213">
        <f t="shared" si="34"/>
        <v>22.494923424888491</v>
      </c>
      <c r="I213">
        <f t="shared" si="34"/>
        <v>0.26916017340075626</v>
      </c>
      <c r="J213">
        <f t="shared" si="29"/>
        <v>0</v>
      </c>
      <c r="K213">
        <f t="shared" si="35"/>
        <v>24.751047199256622</v>
      </c>
      <c r="L213">
        <f t="shared" si="30"/>
        <v>-11.570650698621595</v>
      </c>
      <c r="M213">
        <f t="shared" si="36"/>
        <v>133.8799575895124</v>
      </c>
    </row>
    <row r="214" spans="1:13" x14ac:dyDescent="0.25">
      <c r="A214">
        <v>839.09999999999081</v>
      </c>
      <c r="B214">
        <v>301</v>
      </c>
      <c r="C214">
        <f t="shared" si="31"/>
        <v>284.82001975447997</v>
      </c>
      <c r="D214">
        <f t="shared" si="32"/>
        <v>414.50000000000909</v>
      </c>
      <c r="E214">
        <f t="shared" si="33"/>
        <v>16.179980245520028</v>
      </c>
      <c r="F214">
        <f t="shared" si="34"/>
        <v>1.6326361266015366</v>
      </c>
      <c r="G214">
        <f t="shared" si="34"/>
        <v>2.5460847034033393E-4</v>
      </c>
      <c r="H214">
        <f t="shared" si="34"/>
        <v>22.276150659587348</v>
      </c>
      <c r="I214">
        <f t="shared" si="34"/>
        <v>0.33160270915604201</v>
      </c>
      <c r="J214">
        <f t="shared" si="29"/>
        <v>0</v>
      </c>
      <c r="K214">
        <f t="shared" si="35"/>
        <v>24.240644103815267</v>
      </c>
      <c r="L214">
        <f t="shared" si="30"/>
        <v>-8.0606638582952392</v>
      </c>
      <c r="M214">
        <f t="shared" si="36"/>
        <v>64.974301836427088</v>
      </c>
    </row>
    <row r="215" spans="1:13" x14ac:dyDescent="0.25">
      <c r="A215">
        <v>839.14999999999077</v>
      </c>
      <c r="B215">
        <v>329</v>
      </c>
      <c r="C215">
        <f t="shared" si="31"/>
        <v>284.82043600959497</v>
      </c>
      <c r="D215">
        <f t="shared" si="32"/>
        <v>414.45000000000914</v>
      </c>
      <c r="E215">
        <f t="shared" si="33"/>
        <v>44.179563990405029</v>
      </c>
      <c r="F215">
        <f t="shared" si="34"/>
        <v>1.333628263961006</v>
      </c>
      <c r="G215">
        <f t="shared" si="34"/>
        <v>1.7489757845165818E-4</v>
      </c>
      <c r="H215">
        <f t="shared" si="34"/>
        <v>21.926087403329728</v>
      </c>
      <c r="I215">
        <f t="shared" si="34"/>
        <v>0.40606046516737443</v>
      </c>
      <c r="J215">
        <f t="shared" si="29"/>
        <v>0</v>
      </c>
      <c r="K215">
        <f t="shared" si="35"/>
        <v>23.66595103003656</v>
      </c>
      <c r="L215">
        <f t="shared" si="30"/>
        <v>20.513612960368469</v>
      </c>
      <c r="M215">
        <f t="shared" si="36"/>
        <v>420.80831668779723</v>
      </c>
    </row>
    <row r="216" spans="1:13" x14ac:dyDescent="0.25">
      <c r="A216">
        <v>839.19999999999072</v>
      </c>
      <c r="B216">
        <v>314</v>
      </c>
      <c r="C216">
        <f t="shared" si="31"/>
        <v>284.82085226470997</v>
      </c>
      <c r="D216">
        <f t="shared" si="32"/>
        <v>414.40000000000919</v>
      </c>
      <c r="E216">
        <f t="shared" si="33"/>
        <v>29.17914773529003</v>
      </c>
      <c r="F216">
        <f t="shared" si="34"/>
        <v>1.0827932680360546</v>
      </c>
      <c r="G216">
        <f t="shared" si="34"/>
        <v>1.1941533805192946E-4</v>
      </c>
      <c r="H216">
        <f t="shared" si="34"/>
        <v>21.450998013566252</v>
      </c>
      <c r="I216">
        <f t="shared" si="34"/>
        <v>0.49422955500520366</v>
      </c>
      <c r="J216">
        <f t="shared" si="29"/>
        <v>0</v>
      </c>
      <c r="K216">
        <f t="shared" si="35"/>
        <v>23.028140251945565</v>
      </c>
      <c r="L216">
        <f t="shared" si="30"/>
        <v>6.1510074833444648</v>
      </c>
      <c r="M216">
        <f t="shared" si="36"/>
        <v>37.834893060159608</v>
      </c>
    </row>
    <row r="217" spans="1:13" x14ac:dyDescent="0.25">
      <c r="A217">
        <v>839.24999999999068</v>
      </c>
      <c r="B217">
        <v>335</v>
      </c>
      <c r="C217">
        <f t="shared" si="31"/>
        <v>284.82126851982497</v>
      </c>
      <c r="D217">
        <f t="shared" si="32"/>
        <v>414.35000000000923</v>
      </c>
      <c r="E217">
        <f t="shared" si="33"/>
        <v>50.178731480175031</v>
      </c>
      <c r="F217">
        <f t="shared" si="34"/>
        <v>0.87381937524796716</v>
      </c>
      <c r="G217">
        <f t="shared" si="34"/>
        <v>8.1040440968809533E-5</v>
      </c>
      <c r="H217">
        <f t="shared" si="34"/>
        <v>20.859276046314957</v>
      </c>
      <c r="I217">
        <f t="shared" si="34"/>
        <v>0.59790486172593194</v>
      </c>
      <c r="J217">
        <f t="shared" si="29"/>
        <v>0</v>
      </c>
      <c r="K217">
        <f t="shared" si="35"/>
        <v>22.331081323729826</v>
      </c>
      <c r="L217">
        <f t="shared" si="30"/>
        <v>27.847650156445205</v>
      </c>
      <c r="M217">
        <f t="shared" si="36"/>
        <v>775.49161923576264</v>
      </c>
    </row>
    <row r="218" spans="1:13" x14ac:dyDescent="0.25">
      <c r="A218">
        <v>839.29999999999063</v>
      </c>
      <c r="B218">
        <v>294</v>
      </c>
      <c r="C218">
        <f t="shared" si="31"/>
        <v>284.82168477493997</v>
      </c>
      <c r="D218">
        <f t="shared" si="32"/>
        <v>414.30000000000928</v>
      </c>
      <c r="E218">
        <f t="shared" si="33"/>
        <v>9.1783152250600324</v>
      </c>
      <c r="F218">
        <f t="shared" si="34"/>
        <v>0.70091145930662313</v>
      </c>
      <c r="G218">
        <f t="shared" si="34"/>
        <v>5.4664936221899353E-5</v>
      </c>
      <c r="H218">
        <f t="shared" si="34"/>
        <v>20.161197660239498</v>
      </c>
      <c r="I218">
        <f t="shared" si="34"/>
        <v>0.71895353601527878</v>
      </c>
      <c r="J218">
        <f t="shared" si="29"/>
        <v>0</v>
      </c>
      <c r="K218">
        <f t="shared" si="35"/>
        <v>21.581117320497622</v>
      </c>
      <c r="L218">
        <f t="shared" si="30"/>
        <v>-12.40280209543759</v>
      </c>
      <c r="M218">
        <f t="shared" si="36"/>
        <v>153.82949981859107</v>
      </c>
    </row>
    <row r="219" spans="1:13" x14ac:dyDescent="0.25">
      <c r="A219">
        <v>839.34999999999059</v>
      </c>
      <c r="B219">
        <v>302</v>
      </c>
      <c r="C219">
        <f t="shared" si="31"/>
        <v>284.82210103005497</v>
      </c>
      <c r="D219">
        <f t="shared" si="32"/>
        <v>414.25000000000932</v>
      </c>
      <c r="E219">
        <f t="shared" si="33"/>
        <v>17.177898969945034</v>
      </c>
      <c r="F219">
        <f t="shared" si="34"/>
        <v>0.55881752539516671</v>
      </c>
      <c r="G219">
        <f t="shared" si="34"/>
        <v>3.6650614714025474E-5</v>
      </c>
      <c r="H219">
        <f t="shared" si="34"/>
        <v>19.368624992425854</v>
      </c>
      <c r="I219">
        <f t="shared" si="34"/>
        <v>0.85928044883619215</v>
      </c>
      <c r="J219">
        <f t="shared" si="29"/>
        <v>0</v>
      </c>
      <c r="K219">
        <f t="shared" si="35"/>
        <v>20.786759617271926</v>
      </c>
      <c r="L219">
        <f t="shared" si="30"/>
        <v>-3.6088606473268925</v>
      </c>
      <c r="M219">
        <f t="shared" si="36"/>
        <v>13.023875171824677</v>
      </c>
    </row>
    <row r="220" spans="1:13" x14ac:dyDescent="0.25">
      <c r="A220">
        <v>839.39999999999054</v>
      </c>
      <c r="B220">
        <v>310</v>
      </c>
      <c r="C220">
        <f t="shared" si="31"/>
        <v>284.82251728516997</v>
      </c>
      <c r="D220">
        <f t="shared" si="32"/>
        <v>414.20000000000937</v>
      </c>
      <c r="E220">
        <f t="shared" si="33"/>
        <v>25.177482714830035</v>
      </c>
      <c r="F220">
        <f t="shared" si="34"/>
        <v>0.44283530981572844</v>
      </c>
      <c r="G220">
        <f t="shared" si="34"/>
        <v>2.4424126896785379E-5</v>
      </c>
      <c r="H220">
        <f t="shared" si="34"/>
        <v>18.494671459737919</v>
      </c>
      <c r="I220">
        <f t="shared" si="34"/>
        <v>1.0207852922036513</v>
      </c>
      <c r="J220">
        <f t="shared" si="29"/>
        <v>0</v>
      </c>
      <c r="K220">
        <f t="shared" si="35"/>
        <v>19.958316485884197</v>
      </c>
      <c r="L220">
        <f t="shared" si="30"/>
        <v>5.2191662289458378</v>
      </c>
      <c r="M220">
        <f t="shared" si="36"/>
        <v>27.239696125368717</v>
      </c>
    </row>
    <row r="221" spans="1:13" x14ac:dyDescent="0.25">
      <c r="A221">
        <v>839.4499999999905</v>
      </c>
      <c r="B221">
        <v>300</v>
      </c>
      <c r="C221">
        <f t="shared" si="31"/>
        <v>284.82293354028496</v>
      </c>
      <c r="D221">
        <f t="shared" si="32"/>
        <v>414.15000000000941</v>
      </c>
      <c r="E221">
        <f t="shared" si="33"/>
        <v>15.177066459715036</v>
      </c>
      <c r="F221">
        <f t="shared" si="34"/>
        <v>0.34880269685519699</v>
      </c>
      <c r="G221">
        <f t="shared" si="34"/>
        <v>1.617790196711906E-5</v>
      </c>
      <c r="H221">
        <f t="shared" si="34"/>
        <v>17.553342156066474</v>
      </c>
      <c r="I221">
        <f t="shared" si="34"/>
        <v>1.2053113458083593</v>
      </c>
      <c r="J221">
        <f t="shared" si="29"/>
        <v>0</v>
      </c>
      <c r="K221">
        <f t="shared" si="35"/>
        <v>19.107472376631996</v>
      </c>
      <c r="L221">
        <f t="shared" si="30"/>
        <v>-3.9304059169169605</v>
      </c>
      <c r="M221">
        <f t="shared" si="36"/>
        <v>15.448090671735853</v>
      </c>
    </row>
    <row r="222" spans="1:13" x14ac:dyDescent="0.25">
      <c r="A222">
        <v>839.49999999999045</v>
      </c>
      <c r="B222">
        <v>283</v>
      </c>
      <c r="C222">
        <f t="shared" si="31"/>
        <v>284.82334979539996</v>
      </c>
      <c r="D222">
        <f t="shared" si="32"/>
        <v>414.10000000000946</v>
      </c>
      <c r="E222">
        <f t="shared" si="33"/>
        <v>-1.8233497953999631</v>
      </c>
      <c r="F222">
        <f t="shared" si="34"/>
        <v>0.27307553489969755</v>
      </c>
      <c r="G222">
        <f t="shared" si="34"/>
        <v>1.0651008181042564E-5</v>
      </c>
      <c r="H222">
        <f t="shared" si="34"/>
        <v>16.559163068572754</v>
      </c>
      <c r="I222">
        <f t="shared" si="34"/>
        <v>1.4145863157006409</v>
      </c>
      <c r="J222">
        <f t="shared" si="29"/>
        <v>0</v>
      </c>
      <c r="K222">
        <f t="shared" si="35"/>
        <v>18.246835570181275</v>
      </c>
      <c r="L222">
        <f t="shared" si="30"/>
        <v>-20.070185365581239</v>
      </c>
      <c r="M222">
        <f t="shared" si="36"/>
        <v>402.81234060879132</v>
      </c>
    </row>
    <row r="223" spans="1:13" x14ac:dyDescent="0.25">
      <c r="A223">
        <v>839.5499999999904</v>
      </c>
      <c r="B223">
        <v>318</v>
      </c>
      <c r="C223">
        <f t="shared" si="31"/>
        <v>284.82376605051496</v>
      </c>
      <c r="D223">
        <f t="shared" si="32"/>
        <v>414.0500000000095</v>
      </c>
      <c r="E223">
        <f t="shared" si="33"/>
        <v>33.176233949485038</v>
      </c>
      <c r="F223">
        <f t="shared" si="34"/>
        <v>0.21249617600461737</v>
      </c>
      <c r="G223">
        <f t="shared" si="34"/>
        <v>6.9698688195716867E-6</v>
      </c>
      <c r="H223">
        <f t="shared" si="34"/>
        <v>15.526812719863628</v>
      </c>
      <c r="I223">
        <f t="shared" si="34"/>
        <v>1.650156093838729</v>
      </c>
      <c r="J223">
        <f t="shared" si="29"/>
        <v>0</v>
      </c>
      <c r="K223">
        <f t="shared" si="35"/>
        <v>17.389471959575793</v>
      </c>
      <c r="L223">
        <f t="shared" si="30"/>
        <v>15.786761989909245</v>
      </c>
      <c r="M223">
        <f t="shared" si="36"/>
        <v>249.2218541260433</v>
      </c>
    </row>
    <row r="224" spans="1:13" x14ac:dyDescent="0.25">
      <c r="A224">
        <v>839.59999999999036</v>
      </c>
      <c r="B224">
        <v>311</v>
      </c>
      <c r="C224">
        <f t="shared" si="31"/>
        <v>284.82418230562996</v>
      </c>
      <c r="D224">
        <f t="shared" si="32"/>
        <v>414.00000000000955</v>
      </c>
      <c r="E224">
        <f t="shared" si="33"/>
        <v>26.175817694370039</v>
      </c>
      <c r="F224">
        <f t="shared" si="34"/>
        <v>0.16435571584849096</v>
      </c>
      <c r="G224">
        <f t="shared" si="34"/>
        <v>4.5333980915503821E-6</v>
      </c>
      <c r="H224">
        <f t="shared" si="34"/>
        <v>14.470769092187263</v>
      </c>
      <c r="I224">
        <f t="shared" si="34"/>
        <v>1.9133127681654671</v>
      </c>
      <c r="J224">
        <f t="shared" si="29"/>
        <v>0</v>
      </c>
      <c r="K224">
        <f t="shared" si="35"/>
        <v>16.548442109599314</v>
      </c>
      <c r="L224">
        <f t="shared" si="30"/>
        <v>9.627375584770725</v>
      </c>
      <c r="M224">
        <f t="shared" si="36"/>
        <v>92.686360650239465</v>
      </c>
    </row>
    <row r="225" spans="1:13" x14ac:dyDescent="0.25">
      <c r="A225">
        <v>839.64999999999031</v>
      </c>
      <c r="B225">
        <v>312</v>
      </c>
      <c r="C225">
        <f t="shared" si="31"/>
        <v>284.82459856074496</v>
      </c>
      <c r="D225">
        <f t="shared" si="32"/>
        <v>413.9500000000096</v>
      </c>
      <c r="E225">
        <f t="shared" si="33"/>
        <v>27.17540143925504</v>
      </c>
      <c r="F225">
        <f t="shared" si="34"/>
        <v>0.12635250970961973</v>
      </c>
      <c r="G225">
        <f t="shared" si="34"/>
        <v>2.9308154871334694E-6</v>
      </c>
      <c r="H225">
        <f t="shared" si="34"/>
        <v>13.404983374170902</v>
      </c>
      <c r="I225">
        <f t="shared" si="34"/>
        <v>2.2050187107023209</v>
      </c>
      <c r="J225">
        <f t="shared" si="29"/>
        <v>0</v>
      </c>
      <c r="K225">
        <f t="shared" si="35"/>
        <v>15.736357525398329</v>
      </c>
      <c r="L225">
        <f t="shared" si="30"/>
        <v>11.439043913856711</v>
      </c>
      <c r="M225">
        <f t="shared" si="36"/>
        <v>130.85172566314228</v>
      </c>
    </row>
    <row r="226" spans="1:13" x14ac:dyDescent="0.25">
      <c r="A226">
        <v>839.69999999999027</v>
      </c>
      <c r="B226">
        <v>296</v>
      </c>
      <c r="C226">
        <f t="shared" si="31"/>
        <v>284.82501481585996</v>
      </c>
      <c r="D226">
        <f t="shared" si="32"/>
        <v>413.90000000000964</v>
      </c>
      <c r="E226">
        <f t="shared" si="33"/>
        <v>11.174985184140041</v>
      </c>
      <c r="F226">
        <f t="shared" si="34"/>
        <v>9.6549115642535252E-2</v>
      </c>
      <c r="G226">
        <f t="shared" si="34"/>
        <v>1.8832954851914822E-6</v>
      </c>
      <c r="H226">
        <f t="shared" si="34"/>
        <v>12.342590289788989</v>
      </c>
      <c r="I226">
        <f t="shared" si="34"/>
        <v>2.5258290597000843</v>
      </c>
      <c r="J226">
        <f t="shared" si="29"/>
        <v>0</v>
      </c>
      <c r="K226">
        <f t="shared" si="35"/>
        <v>14.964970348427094</v>
      </c>
      <c r="L226">
        <f t="shared" si="30"/>
        <v>-3.789985164287053</v>
      </c>
      <c r="M226">
        <f t="shared" si="36"/>
        <v>14.363987545515959</v>
      </c>
    </row>
    <row r="227" spans="1:13" x14ac:dyDescent="0.25">
      <c r="A227">
        <v>839.74999999999022</v>
      </c>
      <c r="B227">
        <v>303</v>
      </c>
      <c r="C227">
        <f t="shared" si="31"/>
        <v>284.82543107097496</v>
      </c>
      <c r="D227">
        <f t="shared" si="32"/>
        <v>413.85000000000969</v>
      </c>
      <c r="E227">
        <f t="shared" si="33"/>
        <v>18.174568929025043</v>
      </c>
      <c r="F227">
        <f t="shared" si="34"/>
        <v>7.3329393804940482E-2</v>
      </c>
      <c r="G227">
        <f t="shared" si="34"/>
        <v>1.2028565014808935E-6</v>
      </c>
      <c r="H227">
        <f t="shared" si="34"/>
        <v>11.295662644131342</v>
      </c>
      <c r="I227">
        <f t="shared" si="34"/>
        <v>2.8758153609951562</v>
      </c>
      <c r="J227">
        <f t="shared" si="29"/>
        <v>0</v>
      </c>
      <c r="K227">
        <f t="shared" si="35"/>
        <v>14.244808601787941</v>
      </c>
      <c r="L227">
        <f t="shared" si="30"/>
        <v>3.9297603272371013</v>
      </c>
      <c r="M227">
        <f t="shared" si="36"/>
        <v>15.44301622952665</v>
      </c>
    </row>
    <row r="228" spans="1:13" x14ac:dyDescent="0.25">
      <c r="A228">
        <v>839.79999999999018</v>
      </c>
      <c r="B228">
        <v>295</v>
      </c>
      <c r="C228">
        <f t="shared" si="31"/>
        <v>284.82584732608996</v>
      </c>
      <c r="D228">
        <f t="shared" si="32"/>
        <v>413.80000000000973</v>
      </c>
      <c r="E228">
        <f t="shared" si="33"/>
        <v>10.174152673910044</v>
      </c>
      <c r="F228">
        <f t="shared" si="34"/>
        <v>5.5357090572071742E-2</v>
      </c>
      <c r="G228">
        <f t="shared" si="34"/>
        <v>7.6361515979705231E-7</v>
      </c>
      <c r="H228">
        <f t="shared" si="34"/>
        <v>10.275015384631248</v>
      </c>
      <c r="I228">
        <f t="shared" si="34"/>
        <v>3.2544935107842168</v>
      </c>
      <c r="J228">
        <f t="shared" si="29"/>
        <v>0</v>
      </c>
      <c r="K228">
        <f t="shared" si="35"/>
        <v>13.584866749602696</v>
      </c>
      <c r="L228">
        <f t="shared" si="30"/>
        <v>-3.4107140756926526</v>
      </c>
      <c r="M228">
        <f t="shared" si="36"/>
        <v>11.632970506127986</v>
      </c>
    </row>
    <row r="229" spans="1:13" x14ac:dyDescent="0.25">
      <c r="A229">
        <v>839.84999999999013</v>
      </c>
      <c r="B229">
        <v>295</v>
      </c>
      <c r="C229">
        <f t="shared" si="31"/>
        <v>284.82626358120496</v>
      </c>
      <c r="D229">
        <f t="shared" si="32"/>
        <v>413.75000000000978</v>
      </c>
      <c r="E229">
        <f t="shared" si="33"/>
        <v>10.173736418795045</v>
      </c>
      <c r="F229">
        <f t="shared" si="34"/>
        <v>4.1536871753076958E-2</v>
      </c>
      <c r="G229">
        <f t="shared" si="34"/>
        <v>4.8183753752007589E-7</v>
      </c>
      <c r="H229">
        <f t="shared" si="34"/>
        <v>9.2900620663906377</v>
      </c>
      <c r="I229">
        <f t="shared" si="34"/>
        <v>3.6607594139317579</v>
      </c>
      <c r="J229">
        <f t="shared" si="29"/>
        <v>0</v>
      </c>
      <c r="K229">
        <f t="shared" si="35"/>
        <v>12.992358833913009</v>
      </c>
      <c r="L229">
        <f t="shared" si="30"/>
        <v>-2.8186224151179644</v>
      </c>
      <c r="M229">
        <f t="shared" si="36"/>
        <v>7.9446323190054269</v>
      </c>
    </row>
    <row r="230" spans="1:13" x14ac:dyDescent="0.25">
      <c r="A230">
        <v>839.89999999999009</v>
      </c>
      <c r="B230">
        <v>279</v>
      </c>
      <c r="C230">
        <f t="shared" si="31"/>
        <v>284.82667983631995</v>
      </c>
      <c r="D230">
        <f t="shared" si="32"/>
        <v>413.70000000000982</v>
      </c>
      <c r="E230">
        <f t="shared" si="33"/>
        <v>-5.8266798363199541</v>
      </c>
      <c r="F230">
        <f t="shared" si="34"/>
        <v>3.0978449829671816E-2</v>
      </c>
      <c r="G230">
        <f t="shared" si="34"/>
        <v>3.021983486101445E-7</v>
      </c>
      <c r="H230">
        <f t="shared" si="34"/>
        <v>8.3487242570479339</v>
      </c>
      <c r="I230">
        <f t="shared" si="34"/>
        <v>4.0928359073056777</v>
      </c>
      <c r="J230">
        <f t="shared" si="29"/>
        <v>0</v>
      </c>
      <c r="K230">
        <f t="shared" si="35"/>
        <v>12.47253891638163</v>
      </c>
      <c r="L230">
        <f t="shared" si="30"/>
        <v>-18.299218752701584</v>
      </c>
      <c r="M230">
        <f t="shared" si="36"/>
        <v>334.86140695922535</v>
      </c>
    </row>
    <row r="231" spans="1:13" x14ac:dyDescent="0.25">
      <c r="A231">
        <v>839.94999999999004</v>
      </c>
      <c r="B231">
        <v>317</v>
      </c>
      <c r="C231">
        <f t="shared" si="31"/>
        <v>284.82709609143495</v>
      </c>
      <c r="D231">
        <f t="shared" si="32"/>
        <v>413.65000000000987</v>
      </c>
      <c r="E231">
        <f t="shared" si="33"/>
        <v>32.172903908565047</v>
      </c>
      <c r="F231">
        <f t="shared" si="34"/>
        <v>2.2964180142898923E-2</v>
      </c>
      <c r="G231">
        <f t="shared" si="34"/>
        <v>1.8838612370677644E-7</v>
      </c>
      <c r="H231">
        <f t="shared" si="34"/>
        <v>7.4573922376155588</v>
      </c>
      <c r="I231">
        <f t="shared" si="34"/>
        <v>4.5482344693739325</v>
      </c>
      <c r="J231">
        <f t="shared" si="29"/>
        <v>0</v>
      </c>
      <c r="K231">
        <f t="shared" si="35"/>
        <v>12.028591075518513</v>
      </c>
      <c r="L231">
        <f t="shared" si="30"/>
        <v>20.144312833046534</v>
      </c>
      <c r="M231">
        <f t="shared" si="36"/>
        <v>405.79333951564331</v>
      </c>
    </row>
    <row r="232" spans="1:13" x14ac:dyDescent="0.25">
      <c r="A232">
        <v>839.99999999999</v>
      </c>
      <c r="B232">
        <v>299</v>
      </c>
      <c r="C232">
        <f t="shared" si="31"/>
        <v>284.82751234654995</v>
      </c>
      <c r="D232">
        <f t="shared" si="32"/>
        <v>413.60000000000991</v>
      </c>
      <c r="E232">
        <f t="shared" si="33"/>
        <v>14.172487653450048</v>
      </c>
      <c r="F232">
        <f t="shared" si="34"/>
        <v>1.6920281166284433E-2</v>
      </c>
      <c r="G232">
        <f t="shared" si="34"/>
        <v>1.1672693995089941E-7</v>
      </c>
      <c r="H232">
        <f t="shared" si="34"/>
        <v>6.62093344829775</v>
      </c>
      <c r="I232">
        <f t="shared" si="34"/>
        <v>5.0237350250152248</v>
      </c>
      <c r="J232">
        <f t="shared" si="29"/>
        <v>0</v>
      </c>
      <c r="K232">
        <f t="shared" si="35"/>
        <v>11.661588871206199</v>
      </c>
      <c r="L232">
        <f t="shared" si="30"/>
        <v>2.5108987822438493</v>
      </c>
      <c r="M232">
        <f t="shared" si="36"/>
        <v>6.3046126946736454</v>
      </c>
    </row>
    <row r="233" spans="1:13" x14ac:dyDescent="0.25">
      <c r="A233">
        <v>840.04999999998995</v>
      </c>
      <c r="B233">
        <v>295</v>
      </c>
      <c r="C233">
        <f t="shared" si="31"/>
        <v>284.82792860166495</v>
      </c>
      <c r="D233">
        <f t="shared" si="32"/>
        <v>413.55000000000996</v>
      </c>
      <c r="E233">
        <f t="shared" si="33"/>
        <v>10.172071398335049</v>
      </c>
      <c r="F233">
        <f t="shared" si="34"/>
        <v>1.2391662404191435E-2</v>
      </c>
      <c r="G233">
        <f t="shared" si="34"/>
        <v>7.1888373560429706E-8</v>
      </c>
      <c r="H233">
        <f t="shared" si="34"/>
        <v>5.8427435655946178</v>
      </c>
      <c r="I233">
        <f t="shared" si="34"/>
        <v>5.5153867469100559</v>
      </c>
      <c r="J233">
        <f t="shared" si="29"/>
        <v>0</v>
      </c>
      <c r="K233">
        <f t="shared" si="35"/>
        <v>11.370522046797237</v>
      </c>
      <c r="L233">
        <f t="shared" si="30"/>
        <v>-1.1984506484621882</v>
      </c>
      <c r="M233">
        <f t="shared" si="36"/>
        <v>1.4362839567994394</v>
      </c>
    </row>
    <row r="234" spans="1:13" x14ac:dyDescent="0.25">
      <c r="A234">
        <v>840.0999999999899</v>
      </c>
      <c r="B234">
        <v>304</v>
      </c>
      <c r="C234">
        <f t="shared" si="31"/>
        <v>284.82834485677995</v>
      </c>
      <c r="D234">
        <f t="shared" si="32"/>
        <v>413.50000000001</v>
      </c>
      <c r="E234">
        <f t="shared" si="33"/>
        <v>19.17165514322005</v>
      </c>
      <c r="F234">
        <f t="shared" si="34"/>
        <v>9.0202160097312637E-3</v>
      </c>
      <c r="G234">
        <f t="shared" si="34"/>
        <v>4.4005968418792128E-8</v>
      </c>
      <c r="H234">
        <f t="shared" si="34"/>
        <v>5.1248339254522595</v>
      </c>
      <c r="I234">
        <f t="shared" si="34"/>
        <v>6.0185321517315415</v>
      </c>
      <c r="J234">
        <f t="shared" si="29"/>
        <v>0</v>
      </c>
      <c r="K234">
        <f t="shared" si="35"/>
        <v>11.152386337199502</v>
      </c>
      <c r="L234">
        <f t="shared" si="30"/>
        <v>8.0192688060205484</v>
      </c>
      <c r="M234">
        <f t="shared" si="36"/>
        <v>64.308672183214227</v>
      </c>
    </row>
    <row r="235" spans="1:13" x14ac:dyDescent="0.25">
      <c r="A235">
        <v>840.14999999998986</v>
      </c>
      <c r="B235">
        <v>280</v>
      </c>
      <c r="C235">
        <f t="shared" si="31"/>
        <v>284.82876111189501</v>
      </c>
      <c r="D235">
        <f t="shared" si="32"/>
        <v>413.45000000001005</v>
      </c>
      <c r="E235">
        <f t="shared" si="33"/>
        <v>-4.8287611118950053</v>
      </c>
      <c r="F235">
        <f t="shared" si="34"/>
        <v>6.5263396161312744E-3</v>
      </c>
      <c r="G235">
        <f t="shared" si="34"/>
        <v>2.6775024360372888E-8</v>
      </c>
      <c r="H235">
        <f t="shared" si="34"/>
        <v>4.4679482463189872</v>
      </c>
      <c r="I235">
        <f t="shared" si="34"/>
        <v>6.5278560027800623</v>
      </c>
      <c r="J235">
        <f t="shared" si="29"/>
        <v>0</v>
      </c>
      <c r="K235">
        <f t="shared" si="35"/>
        <v>11.002330615490205</v>
      </c>
      <c r="L235">
        <f t="shared" si="30"/>
        <v>-15.831091727385211</v>
      </c>
      <c r="M235">
        <f t="shared" si="36"/>
        <v>250.62346528088446</v>
      </c>
    </row>
    <row r="236" spans="1:13" x14ac:dyDescent="0.25">
      <c r="A236">
        <v>840.19999999998981</v>
      </c>
      <c r="B236">
        <v>304</v>
      </c>
      <c r="C236">
        <f t="shared" si="31"/>
        <v>284.82917736700995</v>
      </c>
      <c r="D236">
        <f t="shared" si="32"/>
        <v>413.4000000000101</v>
      </c>
      <c r="E236">
        <f t="shared" si="33"/>
        <v>19.170822632990053</v>
      </c>
      <c r="F236">
        <f t="shared" si="34"/>
        <v>4.6934021594812669E-3</v>
      </c>
      <c r="G236">
        <f t="shared" si="34"/>
        <v>1.6192486128105481E-8</v>
      </c>
      <c r="H236">
        <f t="shared" si="34"/>
        <v>3.8717012498165078</v>
      </c>
      <c r="I236">
        <f t="shared" si="34"/>
        <v>7.0374595857855065</v>
      </c>
      <c r="J236">
        <f t="shared" si="29"/>
        <v>0</v>
      </c>
      <c r="K236">
        <f t="shared" si="35"/>
        <v>10.913854253953982</v>
      </c>
      <c r="L236">
        <f t="shared" si="30"/>
        <v>8.2569683790360706</v>
      </c>
      <c r="M236">
        <f t="shared" si="36"/>
        <v>68.177526812401553</v>
      </c>
    </row>
    <row r="237" spans="1:13" x14ac:dyDescent="0.25">
      <c r="A237">
        <v>840.24999999998977</v>
      </c>
      <c r="B237">
        <v>308</v>
      </c>
      <c r="C237">
        <f t="shared" si="31"/>
        <v>284.829593622125</v>
      </c>
      <c r="D237">
        <f t="shared" si="32"/>
        <v>413.35000000001014</v>
      </c>
      <c r="E237">
        <f t="shared" si="33"/>
        <v>23.170406377874997</v>
      </c>
      <c r="F237">
        <f t="shared" si="34"/>
        <v>3.3548355392639248E-3</v>
      </c>
      <c r="G237">
        <f t="shared" si="34"/>
        <v>9.7333549190239423E-9</v>
      </c>
      <c r="H237">
        <f t="shared" si="34"/>
        <v>3.3347317971796611</v>
      </c>
      <c r="I237">
        <f t="shared" si="34"/>
        <v>7.5409598590186997</v>
      </c>
      <c r="J237">
        <f t="shared" si="29"/>
        <v>0</v>
      </c>
      <c r="K237">
        <f t="shared" si="35"/>
        <v>10.879046501470979</v>
      </c>
      <c r="L237">
        <f t="shared" si="30"/>
        <v>12.291359876404018</v>
      </c>
      <c r="M237">
        <f t="shared" si="36"/>
        <v>151.07752761127458</v>
      </c>
    </row>
    <row r="238" spans="1:13" x14ac:dyDescent="0.25">
      <c r="A238">
        <v>840.29999999998972</v>
      </c>
      <c r="B238">
        <v>296</v>
      </c>
      <c r="C238">
        <f t="shared" si="31"/>
        <v>284.83000987724</v>
      </c>
      <c r="D238">
        <f t="shared" si="32"/>
        <v>413.30000000001019</v>
      </c>
      <c r="E238">
        <f t="shared" si="33"/>
        <v>11.169990122759998</v>
      </c>
      <c r="F238">
        <f t="shared" si="34"/>
        <v>2.3835269591216909E-3</v>
      </c>
      <c r="G238">
        <f t="shared" si="34"/>
        <v>5.8153646639833566E-9</v>
      </c>
      <c r="H238">
        <f t="shared" si="34"/>
        <v>2.8548635105443858</v>
      </c>
      <c r="I238">
        <f t="shared" si="34"/>
        <v>8.0316118415507347</v>
      </c>
      <c r="J238">
        <f t="shared" si="29"/>
        <v>0</v>
      </c>
      <c r="K238">
        <f t="shared" si="35"/>
        <v>10.888858884869606</v>
      </c>
      <c r="L238">
        <f t="shared" si="30"/>
        <v>0.28113123789039207</v>
      </c>
      <c r="M238">
        <f t="shared" si="36"/>
        <v>7.9034772917784213E-2</v>
      </c>
    </row>
    <row r="239" spans="1:13" x14ac:dyDescent="0.25">
      <c r="A239">
        <v>840.34999999998968</v>
      </c>
      <c r="B239">
        <v>305</v>
      </c>
      <c r="C239">
        <f t="shared" si="31"/>
        <v>284.830426132355</v>
      </c>
      <c r="D239">
        <f t="shared" si="32"/>
        <v>413.25000000001023</v>
      </c>
      <c r="E239">
        <f t="shared" si="33"/>
        <v>20.169573867644999</v>
      </c>
      <c r="F239">
        <f t="shared" si="34"/>
        <v>1.6831943665938562E-3</v>
      </c>
      <c r="G239">
        <f t="shared" si="34"/>
        <v>3.4534781589992666E-9</v>
      </c>
      <c r="H239">
        <f t="shared" si="34"/>
        <v>2.4292664704968678</v>
      </c>
      <c r="I239">
        <f t="shared" si="34"/>
        <v>8.5024514523554604</v>
      </c>
      <c r="J239">
        <f t="shared" si="29"/>
        <v>0</v>
      </c>
      <c r="K239">
        <f t="shared" si="35"/>
        <v>10.9334011206724</v>
      </c>
      <c r="L239">
        <f t="shared" si="30"/>
        <v>9.2361727469725992</v>
      </c>
      <c r="M239">
        <f t="shared" si="36"/>
        <v>85.306887011919372</v>
      </c>
    </row>
    <row r="240" spans="1:13" x14ac:dyDescent="0.25">
      <c r="A240">
        <v>840.39999999998963</v>
      </c>
      <c r="B240">
        <v>257</v>
      </c>
      <c r="C240">
        <f t="shared" si="31"/>
        <v>284.83084238747</v>
      </c>
      <c r="D240">
        <f t="shared" si="32"/>
        <v>413.20000000001028</v>
      </c>
      <c r="E240">
        <f t="shared" si="33"/>
        <v>-27.83084238747</v>
      </c>
      <c r="F240">
        <f t="shared" si="34"/>
        <v>1.1814458922483984E-3</v>
      </c>
      <c r="G240">
        <f t="shared" si="34"/>
        <v>2.038458345561266E-9</v>
      </c>
      <c r="H240">
        <f t="shared" si="34"/>
        <v>2.0546144082714837</v>
      </c>
      <c r="I240">
        <f t="shared" si="34"/>
        <v>8.9464549115843326</v>
      </c>
      <c r="J240">
        <f t="shared" si="29"/>
        <v>0</v>
      </c>
      <c r="K240">
        <f t="shared" si="35"/>
        <v>11.002250767786522</v>
      </c>
      <c r="L240">
        <f t="shared" si="30"/>
        <v>-38.83309315525652</v>
      </c>
      <c r="M240">
        <f t="shared" si="36"/>
        <v>1508.0091240048307</v>
      </c>
    </row>
    <row r="241" spans="1:13" x14ac:dyDescent="0.25">
      <c r="A241">
        <v>840.44999999998959</v>
      </c>
      <c r="B241">
        <v>278</v>
      </c>
      <c r="C241">
        <f t="shared" si="31"/>
        <v>284.831258642585</v>
      </c>
      <c r="D241">
        <f t="shared" si="32"/>
        <v>413.15000000001032</v>
      </c>
      <c r="E241">
        <f t="shared" si="33"/>
        <v>-6.8312586425849986</v>
      </c>
      <c r="F241">
        <f t="shared" si="34"/>
        <v>8.2424965016608459E-4</v>
      </c>
      <c r="G241">
        <f t="shared" si="34"/>
        <v>1.1959481082908195E-9</v>
      </c>
      <c r="H241">
        <f t="shared" si="34"/>
        <v>1.7272327732543484</v>
      </c>
      <c r="I241">
        <f t="shared" si="34"/>
        <v>9.3567098292096418</v>
      </c>
      <c r="J241">
        <f t="shared" si="29"/>
        <v>0</v>
      </c>
      <c r="K241">
        <f t="shared" si="35"/>
        <v>11.084766853310104</v>
      </c>
      <c r="L241">
        <f t="shared" si="30"/>
        <v>-17.916025495895102</v>
      </c>
      <c r="M241">
        <f t="shared" si="36"/>
        <v>320.98396956956333</v>
      </c>
    </row>
    <row r="242" spans="1:13" x14ac:dyDescent="0.25">
      <c r="A242">
        <v>840.49999999998954</v>
      </c>
      <c r="B242">
        <v>278</v>
      </c>
      <c r="C242">
        <f t="shared" si="31"/>
        <v>284.8316748977</v>
      </c>
      <c r="D242">
        <f t="shared" si="32"/>
        <v>413.10000000001037</v>
      </c>
      <c r="E242">
        <f t="shared" si="33"/>
        <v>-6.8316748976999975</v>
      </c>
      <c r="F242">
        <f t="shared" si="34"/>
        <v>5.7156953619738626E-4</v>
      </c>
      <c r="G242">
        <f t="shared" si="34"/>
        <v>6.9741004470154793E-10</v>
      </c>
      <c r="H242">
        <f t="shared" si="34"/>
        <v>1.4432340866924656</v>
      </c>
      <c r="I242">
        <f t="shared" si="34"/>
        <v>9.7265922982862847</v>
      </c>
      <c r="J242">
        <f t="shared" si="29"/>
        <v>0</v>
      </c>
      <c r="K242">
        <f t="shared" si="35"/>
        <v>11.170397955212358</v>
      </c>
      <c r="L242">
        <f t="shared" si="30"/>
        <v>-18.002072852912356</v>
      </c>
      <c r="M242">
        <f t="shared" si="36"/>
        <v>324.07462700156401</v>
      </c>
    </row>
    <row r="243" spans="1:13" x14ac:dyDescent="0.25">
      <c r="A243">
        <v>840.5499999999895</v>
      </c>
      <c r="B243">
        <v>301</v>
      </c>
      <c r="C243">
        <f t="shared" si="31"/>
        <v>284.832091152815</v>
      </c>
      <c r="D243">
        <f t="shared" si="32"/>
        <v>413.05000000001041</v>
      </c>
      <c r="E243">
        <f t="shared" si="33"/>
        <v>16.167908847185004</v>
      </c>
      <c r="F243">
        <f t="shared" si="34"/>
        <v>3.9395329990020954E-4</v>
      </c>
      <c r="G243">
        <f t="shared" si="34"/>
        <v>4.0423082436848541E-10</v>
      </c>
      <c r="H243">
        <f t="shared" si="34"/>
        <v>1.1986380292666305</v>
      </c>
      <c r="I243">
        <f t="shared" si="34"/>
        <v>10.049943736313791</v>
      </c>
      <c r="J243">
        <f t="shared" si="29"/>
        <v>0</v>
      </c>
      <c r="K243">
        <f t="shared" si="35"/>
        <v>11.248975719284553</v>
      </c>
      <c r="L243">
        <f t="shared" si="30"/>
        <v>4.9189331279004502</v>
      </c>
      <c r="M243">
        <f t="shared" si="36"/>
        <v>24.195903116756508</v>
      </c>
    </row>
    <row r="244" spans="1:13" x14ac:dyDescent="0.25">
      <c r="A244">
        <v>840.59999999998945</v>
      </c>
      <c r="B244">
        <v>286</v>
      </c>
      <c r="C244">
        <f t="shared" si="31"/>
        <v>284.83250740793</v>
      </c>
      <c r="D244">
        <f t="shared" si="32"/>
        <v>413.00000000001046</v>
      </c>
      <c r="E244">
        <f t="shared" si="33"/>
        <v>1.1674925920700048</v>
      </c>
      <c r="F244">
        <f t="shared" si="34"/>
        <v>2.6988936962962887E-4</v>
      </c>
      <c r="G244">
        <f t="shared" si="34"/>
        <v>2.3288205436993402E-10</v>
      </c>
      <c r="H244">
        <f t="shared" si="34"/>
        <v>0.98947470075899047</v>
      </c>
      <c r="I244">
        <f t="shared" si="34"/>
        <v>10.321240923382732</v>
      </c>
      <c r="J244">
        <f t="shared" si="29"/>
        <v>0</v>
      </c>
      <c r="K244">
        <f t="shared" si="35"/>
        <v>11.310985513744233</v>
      </c>
      <c r="L244">
        <f t="shared" si="30"/>
        <v>-10.143492921674229</v>
      </c>
      <c r="M244">
        <f t="shared" si="36"/>
        <v>102.89044865205518</v>
      </c>
    </row>
    <row r="245" spans="1:13" x14ac:dyDescent="0.25">
      <c r="A245">
        <v>840.6499999999894</v>
      </c>
      <c r="B245">
        <v>315</v>
      </c>
      <c r="C245">
        <f t="shared" si="31"/>
        <v>284.83292366304499</v>
      </c>
      <c r="D245">
        <f t="shared" si="32"/>
        <v>412.9500000000105</v>
      </c>
      <c r="E245">
        <f t="shared" si="33"/>
        <v>30.167076336955006</v>
      </c>
      <c r="F245">
        <f t="shared" si="34"/>
        <v>1.8377743359458362E-4</v>
      </c>
      <c r="G245">
        <f t="shared" si="34"/>
        <v>1.333545956892498E-10</v>
      </c>
      <c r="H245">
        <f t="shared" si="34"/>
        <v>0.81187039237648617</v>
      </c>
      <c r="I245">
        <f t="shared" si="34"/>
        <v>10.535752699906034</v>
      </c>
      <c r="J245">
        <f t="shared" si="29"/>
        <v>0</v>
      </c>
      <c r="K245">
        <f t="shared" si="35"/>
        <v>11.347806869849469</v>
      </c>
      <c r="L245">
        <f t="shared" si="30"/>
        <v>18.819269467105535</v>
      </c>
      <c r="M245">
        <f t="shared" si="36"/>
        <v>354.16490327553066</v>
      </c>
    </row>
    <row r="246" spans="1:13" x14ac:dyDescent="0.25">
      <c r="A246">
        <v>840.69999999998936</v>
      </c>
      <c r="B246">
        <v>322</v>
      </c>
      <c r="C246">
        <f t="shared" si="31"/>
        <v>284.83333991815999</v>
      </c>
      <c r="D246">
        <f t="shared" si="32"/>
        <v>412.90000000001055</v>
      </c>
      <c r="E246">
        <f t="shared" si="33"/>
        <v>37.166660081840007</v>
      </c>
      <c r="F246">
        <f t="shared" si="34"/>
        <v>1.2438383792078394E-4</v>
      </c>
      <c r="G246">
        <f t="shared" si="34"/>
        <v>7.5900618974316617E-11</v>
      </c>
      <c r="H246">
        <f t="shared" si="34"/>
        <v>0.66211599585761427</v>
      </c>
      <c r="I246">
        <f t="shared" si="34"/>
        <v>10.689677122112769</v>
      </c>
      <c r="J246">
        <f t="shared" si="29"/>
        <v>0</v>
      </c>
      <c r="K246">
        <f t="shared" si="35"/>
        <v>11.351917501884206</v>
      </c>
      <c r="L246">
        <f t="shared" si="30"/>
        <v>25.814742579955801</v>
      </c>
      <c r="M246">
        <f t="shared" si="36"/>
        <v>666.40093446938306</v>
      </c>
    </row>
    <row r="247" spans="1:13" x14ac:dyDescent="0.25">
      <c r="A247">
        <v>840.74999999998931</v>
      </c>
      <c r="B247">
        <v>319</v>
      </c>
      <c r="C247">
        <f t="shared" si="31"/>
        <v>284.83375617327499</v>
      </c>
      <c r="D247">
        <f t="shared" si="32"/>
        <v>412.8500000000106</v>
      </c>
      <c r="E247">
        <f t="shared" si="33"/>
        <v>34.166243826725008</v>
      </c>
      <c r="F247">
        <f t="shared" si="34"/>
        <v>8.3676034597040541E-5</v>
      </c>
      <c r="G247">
        <f t="shared" si="34"/>
        <v>4.2938613353909532E-11</v>
      </c>
      <c r="H247">
        <f t="shared" si="34"/>
        <v>0.53671881929397258</v>
      </c>
      <c r="I247">
        <f t="shared" si="34"/>
        <v>10.780253523291327</v>
      </c>
      <c r="J247">
        <f t="shared" si="29"/>
        <v>0</v>
      </c>
      <c r="K247">
        <f t="shared" si="35"/>
        <v>11.317056018662836</v>
      </c>
      <c r="L247">
        <f t="shared" si="30"/>
        <v>22.849187808062172</v>
      </c>
      <c r="M247">
        <f t="shared" si="36"/>
        <v>522.08538348809702</v>
      </c>
    </row>
    <row r="248" spans="1:13" x14ac:dyDescent="0.25">
      <c r="A248">
        <v>840.79999999998927</v>
      </c>
      <c r="B248">
        <v>302</v>
      </c>
      <c r="C248">
        <f t="shared" si="31"/>
        <v>284.83417242838999</v>
      </c>
      <c r="D248">
        <f t="shared" si="32"/>
        <v>412.80000000001064</v>
      </c>
      <c r="E248">
        <f t="shared" si="33"/>
        <v>17.165827571610009</v>
      </c>
      <c r="F248">
        <f t="shared" si="34"/>
        <v>5.5950451534940078E-5</v>
      </c>
      <c r="G248">
        <f t="shared" si="34"/>
        <v>2.4144381254534844E-11</v>
      </c>
      <c r="H248">
        <f t="shared" si="34"/>
        <v>0.43243907939696746</v>
      </c>
      <c r="I248">
        <f t="shared" si="34"/>
        <v>10.805844866771613</v>
      </c>
      <c r="J248">
        <f t="shared" si="29"/>
        <v>0</v>
      </c>
      <c r="K248">
        <f t="shared" si="35"/>
        <v>11.238339896644259</v>
      </c>
      <c r="L248">
        <f t="shared" si="30"/>
        <v>5.9274876749657501</v>
      </c>
      <c r="M248">
        <f t="shared" si="36"/>
        <v>35.135110136870871</v>
      </c>
    </row>
    <row r="249" spans="1:13" x14ac:dyDescent="0.25">
      <c r="A249">
        <v>840.84999999998922</v>
      </c>
      <c r="B249">
        <v>277</v>
      </c>
      <c r="C249">
        <f t="shared" si="31"/>
        <v>284.83458868350499</v>
      </c>
      <c r="D249">
        <f t="shared" si="32"/>
        <v>412.75000000001069</v>
      </c>
      <c r="E249">
        <f t="shared" si="33"/>
        <v>-7.8345886835049896</v>
      </c>
      <c r="F249">
        <f t="shared" si="34"/>
        <v>3.7185315261345659E-5</v>
      </c>
      <c r="G249">
        <f t="shared" si="34"/>
        <v>1.3494273630295753E-11</v>
      </c>
      <c r="H249">
        <f t="shared" si="34"/>
        <v>0.34631269490180283</v>
      </c>
      <c r="I249">
        <f t="shared" si="34"/>
        <v>10.765986958358127</v>
      </c>
      <c r="J249">
        <f t="shared" si="29"/>
        <v>0</v>
      </c>
      <c r="K249">
        <f t="shared" si="35"/>
        <v>11.112336838588686</v>
      </c>
      <c r="L249">
        <f t="shared" si="30"/>
        <v>-18.946925522093675</v>
      </c>
      <c r="M249">
        <f t="shared" si="36"/>
        <v>358.98598673976471</v>
      </c>
    </row>
    <row r="250" spans="1:13" x14ac:dyDescent="0.25">
      <c r="A250">
        <v>840.89999999998918</v>
      </c>
      <c r="B250">
        <v>303</v>
      </c>
      <c r="C250">
        <f t="shared" si="31"/>
        <v>284.83500493861999</v>
      </c>
      <c r="D250">
        <f t="shared" si="32"/>
        <v>412.70000000001073</v>
      </c>
      <c r="E250">
        <f t="shared" si="33"/>
        <v>18.164995061380012</v>
      </c>
      <c r="F250">
        <f t="shared" si="34"/>
        <v>2.4564317780997013E-5</v>
      </c>
      <c r="G250">
        <f t="shared" si="34"/>
        <v>7.4963233531917301E-12</v>
      </c>
      <c r="H250">
        <f t="shared" si="34"/>
        <v>0.27566222477632141</v>
      </c>
      <c r="I250">
        <f t="shared" si="34"/>
        <v>10.661402451193851</v>
      </c>
      <c r="J250">
        <f t="shared" si="29"/>
        <v>0</v>
      </c>
      <c r="K250">
        <f t="shared" si="35"/>
        <v>10.93708924029545</v>
      </c>
      <c r="L250">
        <f t="shared" si="30"/>
        <v>7.2279058210845619</v>
      </c>
      <c r="M250">
        <f t="shared" si="36"/>
        <v>52.242622558468092</v>
      </c>
    </row>
    <row r="251" spans="1:13" x14ac:dyDescent="0.25">
      <c r="A251">
        <v>840.94999999998913</v>
      </c>
      <c r="B251">
        <v>256</v>
      </c>
      <c r="C251">
        <f t="shared" si="31"/>
        <v>284.83542119373499</v>
      </c>
      <c r="D251">
        <f t="shared" si="32"/>
        <v>412.65000000001078</v>
      </c>
      <c r="E251">
        <f t="shared" si="33"/>
        <v>-28.835421193734987</v>
      </c>
      <c r="F251">
        <f t="shared" si="34"/>
        <v>1.6128846677333728E-5</v>
      </c>
      <c r="G251">
        <f t="shared" si="34"/>
        <v>4.1391625108388757E-12</v>
      </c>
      <c r="H251">
        <f t="shared" si="34"/>
        <v>0.21809789250534733</v>
      </c>
      <c r="I251">
        <f t="shared" si="34"/>
        <v>10.493979052703009</v>
      </c>
      <c r="J251">
        <f t="shared" si="29"/>
        <v>0</v>
      </c>
      <c r="K251">
        <f t="shared" si="35"/>
        <v>10.712093074059172</v>
      </c>
      <c r="L251">
        <f t="shared" si="30"/>
        <v>-39.547514267794156</v>
      </c>
      <c r="M251">
        <f t="shared" si="36"/>
        <v>1564.0058847613823</v>
      </c>
    </row>
    <row r="252" spans="1:13" x14ac:dyDescent="0.25">
      <c r="A252">
        <v>840.99999999998909</v>
      </c>
      <c r="B252">
        <v>334</v>
      </c>
      <c r="C252">
        <f t="shared" si="31"/>
        <v>284.83583744884999</v>
      </c>
      <c r="D252">
        <f t="shared" si="32"/>
        <v>412.60000000001082</v>
      </c>
      <c r="E252">
        <f t="shared" si="33"/>
        <v>49.164162551150014</v>
      </c>
      <c r="F252">
        <f t="shared" si="34"/>
        <v>1.0526095042249743E-5</v>
      </c>
      <c r="G252">
        <f t="shared" si="34"/>
        <v>2.2716530981472221E-12</v>
      </c>
      <c r="H252">
        <f t="shared" si="34"/>
        <v>0.17151063238536046</v>
      </c>
      <c r="I252">
        <f t="shared" si="34"/>
        <v>10.266712851859973</v>
      </c>
      <c r="J252">
        <f t="shared" si="29"/>
        <v>0</v>
      </c>
      <c r="K252">
        <f t="shared" si="35"/>
        <v>10.438234010342647</v>
      </c>
      <c r="L252">
        <f t="shared" si="30"/>
        <v>38.725928540807367</v>
      </c>
      <c r="M252">
        <f t="shared" si="36"/>
        <v>1499.6975413477185</v>
      </c>
    </row>
    <row r="253" spans="1:13" x14ac:dyDescent="0.25">
      <c r="A253">
        <v>841.04999999998904</v>
      </c>
      <c r="B253">
        <v>277</v>
      </c>
      <c r="C253">
        <f t="shared" si="31"/>
        <v>284.83625370396499</v>
      </c>
      <c r="D253">
        <f t="shared" si="32"/>
        <v>412.55000000001087</v>
      </c>
      <c r="E253">
        <f t="shared" si="33"/>
        <v>-7.8362537039649851</v>
      </c>
      <c r="F253">
        <f t="shared" si="34"/>
        <v>6.8280489790558817E-6</v>
      </c>
      <c r="G253">
        <f t="shared" si="34"/>
        <v>1.239187180931067E-12</v>
      </c>
      <c r="H253">
        <f t="shared" si="34"/>
        <v>0.13405900591804509</v>
      </c>
      <c r="I253">
        <f t="shared" si="34"/>
        <v>9.983619143986175</v>
      </c>
      <c r="J253">
        <f t="shared" si="29"/>
        <v>0</v>
      </c>
      <c r="K253">
        <f t="shared" si="35"/>
        <v>10.117684977954438</v>
      </c>
      <c r="L253">
        <f t="shared" si="30"/>
        <v>-17.953938681919425</v>
      </c>
      <c r="M253">
        <f t="shared" si="36"/>
        <v>322.34391419412259</v>
      </c>
    </row>
    <row r="254" spans="1:13" x14ac:dyDescent="0.25">
      <c r="A254">
        <v>841.099999999989</v>
      </c>
      <c r="B254">
        <v>295</v>
      </c>
      <c r="C254">
        <f t="shared" si="31"/>
        <v>284.83666995907998</v>
      </c>
      <c r="D254">
        <f t="shared" si="32"/>
        <v>412.50000000001091</v>
      </c>
      <c r="E254">
        <f t="shared" si="33"/>
        <v>10.163330040920016</v>
      </c>
      <c r="F254">
        <f t="shared" si="34"/>
        <v>4.4024186093861789E-6</v>
      </c>
      <c r="G254">
        <f t="shared" si="34"/>
        <v>6.7188845691386302E-13</v>
      </c>
      <c r="H254">
        <f t="shared" si="34"/>
        <v>0.10415168685623814</v>
      </c>
      <c r="I254">
        <f t="shared" si="34"/>
        <v>9.649614461285223</v>
      </c>
      <c r="J254">
        <f t="shared" si="29"/>
        <v>0</v>
      </c>
      <c r="K254">
        <f t="shared" si="35"/>
        <v>9.753770550560743</v>
      </c>
      <c r="L254">
        <f t="shared" si="30"/>
        <v>0.40955949035927297</v>
      </c>
      <c r="M254">
        <f t="shared" si="36"/>
        <v>0.1677389761433474</v>
      </c>
    </row>
    <row r="255" spans="1:13" x14ac:dyDescent="0.25">
      <c r="A255">
        <v>841.14999999998895</v>
      </c>
      <c r="B255">
        <v>314</v>
      </c>
      <c r="C255">
        <f t="shared" si="31"/>
        <v>284.83708621419498</v>
      </c>
      <c r="D255">
        <f t="shared" si="32"/>
        <v>412.45000000001096</v>
      </c>
      <c r="E255">
        <f t="shared" si="33"/>
        <v>29.162913785805017</v>
      </c>
      <c r="F255">
        <f t="shared" si="34"/>
        <v>2.8213139135317672E-6</v>
      </c>
      <c r="G255">
        <f t="shared" si="34"/>
        <v>3.6209523932862413E-13</v>
      </c>
      <c r="H255">
        <f t="shared" si="34"/>
        <v>8.042702213794041E-2</v>
      </c>
      <c r="I255">
        <f t="shared" si="34"/>
        <v>9.2703746504862021</v>
      </c>
      <c r="J255">
        <f t="shared" si="29"/>
        <v>0</v>
      </c>
      <c r="K255">
        <f t="shared" si="35"/>
        <v>9.3508044939384174</v>
      </c>
      <c r="L255">
        <f t="shared" si="30"/>
        <v>19.812109291866598</v>
      </c>
      <c r="M255">
        <f t="shared" si="36"/>
        <v>392.51967459286681</v>
      </c>
    </row>
    <row r="256" spans="1:13" x14ac:dyDescent="0.25">
      <c r="A256">
        <v>841.1999999999889</v>
      </c>
      <c r="B256">
        <v>292</v>
      </c>
      <c r="C256">
        <f t="shared" si="31"/>
        <v>284.83750246930998</v>
      </c>
      <c r="D256">
        <f t="shared" si="32"/>
        <v>412.400000000011</v>
      </c>
      <c r="E256">
        <f t="shared" si="33"/>
        <v>7.1624975306900183</v>
      </c>
      <c r="F256">
        <f t="shared" si="34"/>
        <v>1.7971190704308266E-6</v>
      </c>
      <c r="G256">
        <f t="shared" si="34"/>
        <v>1.9396073317428565E-13</v>
      </c>
      <c r="H256">
        <f t="shared" si="34"/>
        <v>6.1730960848145187E-2</v>
      </c>
      <c r="I256">
        <f t="shared" si="34"/>
        <v>8.8521747172498859</v>
      </c>
      <c r="J256">
        <f t="shared" si="29"/>
        <v>0</v>
      </c>
      <c r="K256">
        <f t="shared" si="35"/>
        <v>8.9139074752172949</v>
      </c>
      <c r="L256">
        <f t="shared" si="30"/>
        <v>-1.7514099445272766</v>
      </c>
      <c r="M256">
        <f t="shared" si="36"/>
        <v>3.0674367937890383</v>
      </c>
    </row>
    <row r="257" spans="1:13" x14ac:dyDescent="0.25">
      <c r="A257">
        <v>841.24999999998886</v>
      </c>
      <c r="B257">
        <v>314</v>
      </c>
      <c r="C257">
        <f t="shared" si="31"/>
        <v>284.83791872442498</v>
      </c>
      <c r="D257">
        <f t="shared" si="32"/>
        <v>412.35000000001105</v>
      </c>
      <c r="E257">
        <f t="shared" si="33"/>
        <v>29.162081275575019</v>
      </c>
      <c r="F257">
        <f t="shared" si="34"/>
        <v>1.1378045394761972E-6</v>
      </c>
      <c r="G257">
        <f t="shared" si="34"/>
        <v>1.0326905107994188E-13</v>
      </c>
      <c r="H257">
        <f t="shared" si="34"/>
        <v>4.7094419919919202E-2</v>
      </c>
      <c r="I257">
        <f t="shared" si="34"/>
        <v>8.4017167397378163</v>
      </c>
      <c r="J257">
        <f t="shared" si="29"/>
        <v>0</v>
      </c>
      <c r="K257">
        <f t="shared" si="35"/>
        <v>8.4488122974623785</v>
      </c>
      <c r="L257">
        <f t="shared" si="30"/>
        <v>20.713268978112641</v>
      </c>
      <c r="M257">
        <f t="shared" si="36"/>
        <v>429.03951175964346</v>
      </c>
    </row>
    <row r="258" spans="1:13" x14ac:dyDescent="0.25">
      <c r="A258">
        <v>841.29999999998881</v>
      </c>
      <c r="B258">
        <v>290</v>
      </c>
      <c r="C258">
        <f t="shared" si="31"/>
        <v>284.83833497953998</v>
      </c>
      <c r="D258">
        <f t="shared" si="32"/>
        <v>412.3000000000111</v>
      </c>
      <c r="E258">
        <f t="shared" si="33"/>
        <v>5.1616650204600205</v>
      </c>
      <c r="F258">
        <f t="shared" si="34"/>
        <v>7.1601783254071407E-7</v>
      </c>
      <c r="G258">
        <f t="shared" si="34"/>
        <v>5.4650221039453525E-14</v>
      </c>
      <c r="H258">
        <f t="shared" si="34"/>
        <v>3.5710936056800431E-2</v>
      </c>
      <c r="I258">
        <f t="shared" si="34"/>
        <v>7.9259524188968999</v>
      </c>
      <c r="J258">
        <f t="shared" si="29"/>
        <v>0</v>
      </c>
      <c r="K258">
        <f t="shared" si="35"/>
        <v>7.9616640709715876</v>
      </c>
      <c r="L258">
        <f t="shared" si="30"/>
        <v>-2.7999990505115671</v>
      </c>
      <c r="M258">
        <f t="shared" si="36"/>
        <v>7.8399946828656768</v>
      </c>
    </row>
    <row r="259" spans="1:13" x14ac:dyDescent="0.25">
      <c r="A259">
        <v>841.34999999998877</v>
      </c>
      <c r="B259">
        <v>286</v>
      </c>
      <c r="C259">
        <f t="shared" si="31"/>
        <v>284.83875123465498</v>
      </c>
      <c r="D259">
        <f t="shared" si="32"/>
        <v>412.25000000001114</v>
      </c>
      <c r="E259">
        <f t="shared" si="33"/>
        <v>1.1612487653450216</v>
      </c>
      <c r="F259">
        <f t="shared" si="34"/>
        <v>4.47863203541677E-7</v>
      </c>
      <c r="G259">
        <f t="shared" si="34"/>
        <v>2.8746106249717698E-14</v>
      </c>
      <c r="H259">
        <f t="shared" si="34"/>
        <v>2.6915247853436568E-2</v>
      </c>
      <c r="I259">
        <f t="shared" si="34"/>
        <v>7.4319067779983348</v>
      </c>
      <c r="J259">
        <f t="shared" si="29"/>
        <v>0</v>
      </c>
      <c r="K259">
        <f t="shared" si="35"/>
        <v>7.4588224737150037</v>
      </c>
      <c r="L259">
        <f t="shared" si="30"/>
        <v>-6.2975737083699821</v>
      </c>
      <c r="M259">
        <f t="shared" si="36"/>
        <v>39.659434612352847</v>
      </c>
    </row>
    <row r="260" spans="1:13" x14ac:dyDescent="0.25">
      <c r="A260">
        <v>841.39999999998872</v>
      </c>
      <c r="B260">
        <v>281</v>
      </c>
      <c r="C260">
        <f t="shared" si="31"/>
        <v>284.83916748976998</v>
      </c>
      <c r="D260">
        <f t="shared" si="32"/>
        <v>412.20000000001119</v>
      </c>
      <c r="E260">
        <f t="shared" si="33"/>
        <v>-3.8391674897699772</v>
      </c>
      <c r="F260">
        <f t="shared" si="34"/>
        <v>2.7844042825513767E-7</v>
      </c>
      <c r="G260">
        <f t="shared" si="34"/>
        <v>1.5029048890018405E-14</v>
      </c>
      <c r="H260">
        <f t="shared" si="34"/>
        <v>2.0163266949154088E-2</v>
      </c>
      <c r="I260">
        <f t="shared" si="34"/>
        <v>6.9265091651553696</v>
      </c>
      <c r="J260">
        <f t="shared" si="29"/>
        <v>0</v>
      </c>
      <c r="K260">
        <f t="shared" si="35"/>
        <v>6.9466727105449673</v>
      </c>
      <c r="L260">
        <f t="shared" si="30"/>
        <v>-10.785840200314944</v>
      </c>
      <c r="M260">
        <f t="shared" si="36"/>
        <v>116.33434882672991</v>
      </c>
    </row>
    <row r="261" spans="1:13" x14ac:dyDescent="0.25">
      <c r="A261">
        <v>841.44999999998868</v>
      </c>
      <c r="B261">
        <v>298</v>
      </c>
      <c r="C261">
        <f t="shared" si="31"/>
        <v>284.83958374488498</v>
      </c>
      <c r="D261">
        <f t="shared" si="32"/>
        <v>412.15000000001123</v>
      </c>
      <c r="E261">
        <f t="shared" si="33"/>
        <v>13.160416255115024</v>
      </c>
      <c r="F261">
        <f t="shared" si="34"/>
        <v>1.7206184322780383E-7</v>
      </c>
      <c r="G261">
        <f t="shared" si="34"/>
        <v>7.8099694515580802E-15</v>
      </c>
      <c r="H261">
        <f t="shared" si="34"/>
        <v>1.5013736297396029E-2</v>
      </c>
      <c r="I261">
        <f t="shared" si="34"/>
        <v>6.4164370833853388</v>
      </c>
      <c r="J261">
        <f t="shared" si="29"/>
        <v>0</v>
      </c>
      <c r="K261">
        <f t="shared" si="35"/>
        <v>6.4314509917445859</v>
      </c>
      <c r="L261">
        <f t="shared" si="30"/>
        <v>6.728965263370438</v>
      </c>
      <c r="M261">
        <f t="shared" si="36"/>
        <v>45.278973515645987</v>
      </c>
    </row>
    <row r="262" spans="1:13" x14ac:dyDescent="0.25">
      <c r="A262">
        <v>841.49999999998863</v>
      </c>
      <c r="B262">
        <v>273</v>
      </c>
      <c r="C262">
        <f t="shared" si="31"/>
        <v>284.83999999999997</v>
      </c>
      <c r="D262">
        <f t="shared" si="32"/>
        <v>412.10000000001128</v>
      </c>
      <c r="E262">
        <f t="shared" si="33"/>
        <v>-11.839999999999975</v>
      </c>
      <c r="F262">
        <f t="shared" si="34"/>
        <v>1.0568229019501009E-7</v>
      </c>
      <c r="G262">
        <f t="shared" si="34"/>
        <v>4.033968849354082E-15</v>
      </c>
      <c r="H262">
        <f t="shared" si="34"/>
        <v>1.1111739065995999E-2</v>
      </c>
      <c r="I262">
        <f t="shared" si="34"/>
        <v>5.9079775208516985</v>
      </c>
      <c r="J262">
        <f t="shared" si="29"/>
        <v>0</v>
      </c>
      <c r="K262">
        <f t="shared" si="35"/>
        <v>5.919089365599989</v>
      </c>
      <c r="L262">
        <f t="shared" si="30"/>
        <v>-17.759089365599962</v>
      </c>
      <c r="M262">
        <f t="shared" si="36"/>
        <v>315.38525509536566</v>
      </c>
    </row>
    <row r="263" spans="1:13" x14ac:dyDescent="0.25">
      <c r="A263">
        <v>841.54999999998859</v>
      </c>
      <c r="B263">
        <v>305</v>
      </c>
      <c r="C263">
        <f t="shared" ref="C263:C326" si="37">$P$12*A263+$Q$12</f>
        <v>284.84041625511497</v>
      </c>
      <c r="D263">
        <f t="shared" ref="D263:D326" si="38">$E$2-A263-$N$5</f>
        <v>412.05000000001132</v>
      </c>
      <c r="E263">
        <f t="shared" ref="E263:E326" si="39">B263-C263</f>
        <v>20.159583744885026</v>
      </c>
      <c r="F263">
        <f t="shared" si="34"/>
        <v>6.4518643585719589E-8</v>
      </c>
      <c r="G263">
        <f t="shared" si="34"/>
        <v>2.0710048333825041E-15</v>
      </c>
      <c r="H263">
        <f t="shared" si="34"/>
        <v>8.1741132868478183E-3</v>
      </c>
      <c r="I263">
        <f t="shared" si="34"/>
        <v>5.4069094371069273</v>
      </c>
      <c r="J263">
        <f t="shared" si="29"/>
        <v>0</v>
      </c>
      <c r="K263">
        <f t="shared" ref="K263:K326" si="40">F263+G263+H263+I263+J263</f>
        <v>5.4150836149124206</v>
      </c>
      <c r="L263">
        <f t="shared" ref="L263:L326" si="41">E263-K263</f>
        <v>14.744500129972606</v>
      </c>
      <c r="M263">
        <f t="shared" ref="M263:M326" si="42">(L263)^2</f>
        <v>217.40028408276217</v>
      </c>
    </row>
    <row r="264" spans="1:13" x14ac:dyDescent="0.25">
      <c r="A264">
        <v>841.59999999998854</v>
      </c>
      <c r="B264">
        <v>271</v>
      </c>
      <c r="C264">
        <f t="shared" si="37"/>
        <v>284.84083251022997</v>
      </c>
      <c r="D264">
        <f t="shared" si="38"/>
        <v>412.00000000001137</v>
      </c>
      <c r="E264">
        <f t="shared" si="39"/>
        <v>-13.840832510229973</v>
      </c>
      <c r="F264">
        <f t="shared" ref="F264:J314" si="43">F$5*EXP(-(($D264-F$6)^2)/(2*F$7^2))</f>
        <v>3.9150165995853558E-8</v>
      </c>
      <c r="G264">
        <f t="shared" si="43"/>
        <v>1.0568054684087559E-15</v>
      </c>
      <c r="H264">
        <f t="shared" si="43"/>
        <v>5.9767437701240276E-3</v>
      </c>
      <c r="I264">
        <f t="shared" si="43"/>
        <v>4.9184099433389399</v>
      </c>
      <c r="J264">
        <f t="shared" si="43"/>
        <v>0</v>
      </c>
      <c r="K264">
        <f t="shared" si="40"/>
        <v>4.9243867262592307</v>
      </c>
      <c r="L264">
        <f t="shared" si="41"/>
        <v>-18.765219236489202</v>
      </c>
      <c r="M264">
        <f t="shared" si="42"/>
        <v>352.13345299350436</v>
      </c>
    </row>
    <row r="265" spans="1:13" x14ac:dyDescent="0.25">
      <c r="A265">
        <v>841.64999999998849</v>
      </c>
      <c r="B265">
        <v>272</v>
      </c>
      <c r="C265">
        <f t="shared" si="37"/>
        <v>284.84124876534497</v>
      </c>
      <c r="D265">
        <f t="shared" si="38"/>
        <v>411.95000000001141</v>
      </c>
      <c r="E265">
        <f t="shared" si="39"/>
        <v>-12.841248765344972</v>
      </c>
      <c r="F265">
        <f t="shared" si="43"/>
        <v>2.3612792698373326E-8</v>
      </c>
      <c r="G265">
        <f t="shared" si="43"/>
        <v>5.3601180969320359E-16</v>
      </c>
      <c r="H265">
        <f t="shared" si="43"/>
        <v>4.3436416600546304E-3</v>
      </c>
      <c r="I265">
        <f t="shared" si="43"/>
        <v>4.446985561216354</v>
      </c>
      <c r="J265">
        <f t="shared" si="43"/>
        <v>0</v>
      </c>
      <c r="K265">
        <f t="shared" si="40"/>
        <v>4.4513292264892019</v>
      </c>
      <c r="L265">
        <f t="shared" si="41"/>
        <v>-17.292577991834172</v>
      </c>
      <c r="M265">
        <f t="shared" si="42"/>
        <v>299.03325360366756</v>
      </c>
    </row>
    <row r="266" spans="1:13" x14ac:dyDescent="0.25">
      <c r="A266">
        <v>841.69999999998845</v>
      </c>
      <c r="B266">
        <v>279</v>
      </c>
      <c r="C266">
        <f t="shared" si="37"/>
        <v>284.84166502045997</v>
      </c>
      <c r="D266">
        <f t="shared" si="38"/>
        <v>411.90000000001146</v>
      </c>
      <c r="E266">
        <f t="shared" si="39"/>
        <v>-5.8416650204599705</v>
      </c>
      <c r="F266">
        <f t="shared" si="43"/>
        <v>1.4155540873106948E-8</v>
      </c>
      <c r="G266">
        <f t="shared" si="43"/>
        <v>2.7022095972538939E-16</v>
      </c>
      <c r="H266">
        <f t="shared" si="43"/>
        <v>3.1376804318838511E-3</v>
      </c>
      <c r="I266">
        <f t="shared" si="43"/>
        <v>3.996428818608738</v>
      </c>
      <c r="J266">
        <f t="shared" si="43"/>
        <v>0</v>
      </c>
      <c r="K266">
        <f t="shared" si="40"/>
        <v>3.9995665131961631</v>
      </c>
      <c r="L266">
        <f t="shared" si="41"/>
        <v>-9.8412315336561331</v>
      </c>
      <c r="M266">
        <f t="shared" si="42"/>
        <v>96.849838099027849</v>
      </c>
    </row>
    <row r="267" spans="1:13" x14ac:dyDescent="0.25">
      <c r="A267">
        <v>841.7499999999884</v>
      </c>
      <c r="B267">
        <v>277</v>
      </c>
      <c r="C267">
        <f t="shared" si="37"/>
        <v>284.84208127557497</v>
      </c>
      <c r="D267">
        <f t="shared" si="38"/>
        <v>411.85000000001151</v>
      </c>
      <c r="E267">
        <f t="shared" si="39"/>
        <v>-7.8420812755749694</v>
      </c>
      <c r="F267">
        <f t="shared" si="43"/>
        <v>8.4347254130760571E-9</v>
      </c>
      <c r="G267">
        <f t="shared" si="43"/>
        <v>1.3540324513150876E-16</v>
      </c>
      <c r="H267">
        <f t="shared" si="43"/>
        <v>2.2528319453905374E-3</v>
      </c>
      <c r="I267">
        <f t="shared" si="43"/>
        <v>3.5697993974006992</v>
      </c>
      <c r="J267">
        <f t="shared" si="43"/>
        <v>0</v>
      </c>
      <c r="K267">
        <f t="shared" si="40"/>
        <v>3.5720522377808153</v>
      </c>
      <c r="L267">
        <f t="shared" si="41"/>
        <v>-11.414133513355784</v>
      </c>
      <c r="M267">
        <f t="shared" si="42"/>
        <v>130.28244386071165</v>
      </c>
    </row>
    <row r="268" spans="1:13" x14ac:dyDescent="0.25">
      <c r="A268">
        <v>841.79999999998836</v>
      </c>
      <c r="B268">
        <v>278</v>
      </c>
      <c r="C268">
        <f t="shared" si="37"/>
        <v>284.84249753068997</v>
      </c>
      <c r="D268">
        <f t="shared" si="38"/>
        <v>411.80000000001155</v>
      </c>
      <c r="E268">
        <f t="shared" si="39"/>
        <v>-6.8424975306899682</v>
      </c>
      <c r="F268">
        <f t="shared" si="43"/>
        <v>4.9955210924959474E-9</v>
      </c>
      <c r="G268">
        <f t="shared" si="43"/>
        <v>6.7437968785031908E-17</v>
      </c>
      <c r="H268">
        <f t="shared" si="43"/>
        <v>1.607734197584495E-3</v>
      </c>
      <c r="I268">
        <f t="shared" si="43"/>
        <v>3.1694281354717102</v>
      </c>
      <c r="J268">
        <f t="shared" si="43"/>
        <v>0</v>
      </c>
      <c r="K268">
        <f t="shared" si="40"/>
        <v>3.171035874664816</v>
      </c>
      <c r="L268">
        <f t="shared" si="41"/>
        <v>-10.013533405354785</v>
      </c>
      <c r="M268">
        <f t="shared" si="42"/>
        <v>100.27085126015619</v>
      </c>
    </row>
    <row r="269" spans="1:13" x14ac:dyDescent="0.25">
      <c r="A269">
        <v>841.84999999998831</v>
      </c>
      <c r="B269">
        <v>291</v>
      </c>
      <c r="C269">
        <f t="shared" si="37"/>
        <v>284.84291378580497</v>
      </c>
      <c r="D269">
        <f t="shared" si="38"/>
        <v>411.7500000000116</v>
      </c>
      <c r="E269">
        <f t="shared" si="39"/>
        <v>6.1570862141950329</v>
      </c>
      <c r="F269">
        <f t="shared" si="43"/>
        <v>2.9407358244529981E-9</v>
      </c>
      <c r="G269">
        <f t="shared" si="43"/>
        <v>3.338452920725063E-17</v>
      </c>
      <c r="H269">
        <f t="shared" si="43"/>
        <v>1.140420644405009E-3</v>
      </c>
      <c r="I269">
        <f t="shared" si="43"/>
        <v>2.7969414366894068</v>
      </c>
      <c r="J269">
        <f t="shared" si="43"/>
        <v>0</v>
      </c>
      <c r="K269">
        <f t="shared" si="40"/>
        <v>2.7980818602745474</v>
      </c>
      <c r="L269">
        <f t="shared" si="41"/>
        <v>3.3590043539204855</v>
      </c>
      <c r="M269">
        <f t="shared" si="42"/>
        <v>11.282910249656778</v>
      </c>
    </row>
    <row r="270" spans="1:13" x14ac:dyDescent="0.25">
      <c r="A270">
        <v>841.89999999998827</v>
      </c>
      <c r="B270">
        <v>273</v>
      </c>
      <c r="C270">
        <f t="shared" si="37"/>
        <v>284.84333004091997</v>
      </c>
      <c r="D270">
        <f t="shared" si="38"/>
        <v>411.70000000001164</v>
      </c>
      <c r="E270">
        <f t="shared" si="39"/>
        <v>-11.843330040919966</v>
      </c>
      <c r="F270">
        <f t="shared" si="43"/>
        <v>1.7206660687361994E-9</v>
      </c>
      <c r="G270">
        <f t="shared" si="43"/>
        <v>1.6426740575450128E-17</v>
      </c>
      <c r="H270">
        <f t="shared" si="43"/>
        <v>8.0404667173903082E-4</v>
      </c>
      <c r="I270">
        <f t="shared" si="43"/>
        <v>2.4533030817154882</v>
      </c>
      <c r="J270">
        <f t="shared" si="43"/>
        <v>0</v>
      </c>
      <c r="K270">
        <f t="shared" si="40"/>
        <v>2.4541071301078934</v>
      </c>
      <c r="L270">
        <f t="shared" si="41"/>
        <v>-14.297437171027859</v>
      </c>
      <c r="M270">
        <f t="shared" si="42"/>
        <v>204.4167096594891</v>
      </c>
    </row>
    <row r="271" spans="1:13" x14ac:dyDescent="0.25">
      <c r="A271">
        <v>841.94999999998822</v>
      </c>
      <c r="B271">
        <v>319</v>
      </c>
      <c r="C271">
        <f t="shared" si="37"/>
        <v>284.84374629603496</v>
      </c>
      <c r="D271">
        <f t="shared" si="38"/>
        <v>411.65000000001169</v>
      </c>
      <c r="E271">
        <f t="shared" si="39"/>
        <v>34.156253703965035</v>
      </c>
      <c r="F271">
        <f t="shared" si="43"/>
        <v>1.0006968761880114E-9</v>
      </c>
      <c r="G271">
        <f t="shared" si="43"/>
        <v>8.0338350009444092E-18</v>
      </c>
      <c r="H271">
        <f t="shared" si="43"/>
        <v>5.6345964041885183E-4</v>
      </c>
      <c r="I271">
        <f t="shared" si="43"/>
        <v>2.1388700679005566</v>
      </c>
      <c r="J271">
        <f t="shared" si="43"/>
        <v>0</v>
      </c>
      <c r="K271">
        <f t="shared" si="40"/>
        <v>2.1394335285416721</v>
      </c>
      <c r="L271">
        <f t="shared" si="41"/>
        <v>32.016820175423362</v>
      </c>
      <c r="M271">
        <f t="shared" si="42"/>
        <v>1025.0767741453965</v>
      </c>
    </row>
    <row r="272" spans="1:13" x14ac:dyDescent="0.25">
      <c r="A272">
        <v>841.99999999998818</v>
      </c>
      <c r="B272">
        <v>305</v>
      </c>
      <c r="C272">
        <f t="shared" si="37"/>
        <v>284.84416255114996</v>
      </c>
      <c r="D272">
        <f t="shared" si="38"/>
        <v>411.60000000001173</v>
      </c>
      <c r="E272">
        <f t="shared" si="39"/>
        <v>20.155837448850036</v>
      </c>
      <c r="F272">
        <f t="shared" si="43"/>
        <v>5.7846070259820574E-10</v>
      </c>
      <c r="G272">
        <f t="shared" si="43"/>
        <v>3.9053484071015702E-18</v>
      </c>
      <c r="H272">
        <f t="shared" si="43"/>
        <v>3.9247295583680033E-4</v>
      </c>
      <c r="I272">
        <f t="shared" si="43"/>
        <v>1.8534589357457043</v>
      </c>
      <c r="J272">
        <f t="shared" si="43"/>
        <v>0</v>
      </c>
      <c r="K272">
        <f t="shared" si="40"/>
        <v>1.8538514092800018</v>
      </c>
      <c r="L272">
        <f t="shared" si="41"/>
        <v>18.301986039570036</v>
      </c>
      <c r="M272">
        <f t="shared" si="42"/>
        <v>334.9626929926165</v>
      </c>
    </row>
    <row r="273" spans="1:13" x14ac:dyDescent="0.25">
      <c r="A273">
        <v>842.04999999998813</v>
      </c>
      <c r="B273">
        <v>269</v>
      </c>
      <c r="C273">
        <f t="shared" si="37"/>
        <v>284.84457880626496</v>
      </c>
      <c r="D273">
        <f t="shared" si="38"/>
        <v>411.55000000001178</v>
      </c>
      <c r="E273">
        <f t="shared" si="39"/>
        <v>-15.844578806264963</v>
      </c>
      <c r="F273">
        <f t="shared" si="43"/>
        <v>3.323613731264537E-10</v>
      </c>
      <c r="G273">
        <f t="shared" si="43"/>
        <v>1.8869571077165699E-18</v>
      </c>
      <c r="H273">
        <f t="shared" si="43"/>
        <v>2.7172026262544215E-4</v>
      </c>
      <c r="I273">
        <f t="shared" si="43"/>
        <v>1.5964190488788761</v>
      </c>
      <c r="J273">
        <f t="shared" si="43"/>
        <v>0</v>
      </c>
      <c r="K273">
        <f t="shared" si="40"/>
        <v>1.596690769473863</v>
      </c>
      <c r="L273">
        <f t="shared" si="41"/>
        <v>-17.441269575738826</v>
      </c>
      <c r="M273">
        <f t="shared" si="42"/>
        <v>304.19788441359282</v>
      </c>
    </row>
    <row r="274" spans="1:13" x14ac:dyDescent="0.25">
      <c r="A274">
        <v>842.09999999998809</v>
      </c>
      <c r="B274">
        <v>313</v>
      </c>
      <c r="C274">
        <f t="shared" si="37"/>
        <v>284.84499506137996</v>
      </c>
      <c r="D274">
        <f t="shared" si="38"/>
        <v>411.50000000001182</v>
      </c>
      <c r="E274">
        <f t="shared" si="39"/>
        <v>28.155004938620039</v>
      </c>
      <c r="F274">
        <f t="shared" si="43"/>
        <v>1.8980716194748638E-10</v>
      </c>
      <c r="G274">
        <f t="shared" si="43"/>
        <v>9.0621164636843573E-19</v>
      </c>
      <c r="H274">
        <f t="shared" si="43"/>
        <v>1.8698194901600564E-4</v>
      </c>
      <c r="I274">
        <f t="shared" si="43"/>
        <v>1.3667094621764875</v>
      </c>
      <c r="J274">
        <f t="shared" si="43"/>
        <v>0</v>
      </c>
      <c r="K274">
        <f t="shared" si="40"/>
        <v>1.3668964443153107</v>
      </c>
      <c r="L274">
        <f t="shared" si="41"/>
        <v>26.788108494304726</v>
      </c>
      <c r="M274">
        <f t="shared" si="42"/>
        <v>717.60275670264105</v>
      </c>
    </row>
    <row r="275" spans="1:13" x14ac:dyDescent="0.25">
      <c r="A275">
        <v>842.14999999998804</v>
      </c>
      <c r="B275">
        <v>298</v>
      </c>
      <c r="C275">
        <f t="shared" si="37"/>
        <v>284.84541131649496</v>
      </c>
      <c r="D275">
        <f t="shared" si="38"/>
        <v>411.45000000001187</v>
      </c>
      <c r="E275">
        <f t="shared" si="39"/>
        <v>13.15458868350504</v>
      </c>
      <c r="F275">
        <f t="shared" si="43"/>
        <v>1.077407547743323E-10</v>
      </c>
      <c r="G275">
        <f t="shared" si="43"/>
        <v>4.32576196198206E-19</v>
      </c>
      <c r="H275">
        <f t="shared" si="43"/>
        <v>1.2789180187118269E-4</v>
      </c>
      <c r="I275">
        <f t="shared" si="43"/>
        <v>1.162976310292575</v>
      </c>
      <c r="J275">
        <f t="shared" si="43"/>
        <v>0</v>
      </c>
      <c r="K275">
        <f t="shared" si="40"/>
        <v>1.1631042022021869</v>
      </c>
      <c r="L275">
        <f t="shared" si="41"/>
        <v>11.991484481302853</v>
      </c>
      <c r="M275">
        <f t="shared" si="42"/>
        <v>143.79570006532717</v>
      </c>
    </row>
    <row r="276" spans="1:13" x14ac:dyDescent="0.25">
      <c r="A276">
        <v>842.19999999998799</v>
      </c>
      <c r="B276">
        <v>302</v>
      </c>
      <c r="C276">
        <f t="shared" si="37"/>
        <v>284.84582757160996</v>
      </c>
      <c r="D276">
        <f t="shared" si="38"/>
        <v>411.40000000001191</v>
      </c>
      <c r="E276">
        <f t="shared" si="39"/>
        <v>17.154172428390041</v>
      </c>
      <c r="F276">
        <f t="shared" si="43"/>
        <v>6.0787292338125008E-11</v>
      </c>
      <c r="G276">
        <f t="shared" si="43"/>
        <v>2.0523950694416057E-19</v>
      </c>
      <c r="H276">
        <f t="shared" si="43"/>
        <v>8.6946298370539624E-5</v>
      </c>
      <c r="I276">
        <f t="shared" si="43"/>
        <v>0.9836280444896478</v>
      </c>
      <c r="J276">
        <f t="shared" si="43"/>
        <v>0</v>
      </c>
      <c r="K276">
        <f t="shared" si="40"/>
        <v>0.98371499084880565</v>
      </c>
      <c r="L276">
        <f t="shared" si="41"/>
        <v>16.170457437541234</v>
      </c>
      <c r="M276">
        <f t="shared" si="42"/>
        <v>261.48369373933264</v>
      </c>
    </row>
    <row r="277" spans="1:13" x14ac:dyDescent="0.25">
      <c r="A277">
        <v>842.24999999998795</v>
      </c>
      <c r="B277">
        <v>269</v>
      </c>
      <c r="C277">
        <f t="shared" si="37"/>
        <v>284.84624382672496</v>
      </c>
      <c r="D277">
        <f t="shared" si="38"/>
        <v>411.35000000001196</v>
      </c>
      <c r="E277">
        <f t="shared" si="39"/>
        <v>-15.846243826724958</v>
      </c>
      <c r="F277">
        <f t="shared" si="43"/>
        <v>3.4088740188235325E-11</v>
      </c>
      <c r="G277">
        <f t="shared" si="43"/>
        <v>9.6788704083089241E-20</v>
      </c>
      <c r="H277">
        <f t="shared" si="43"/>
        <v>5.8752297640780365E-5</v>
      </c>
      <c r="I277">
        <f t="shared" si="43"/>
        <v>0.82690630610897553</v>
      </c>
      <c r="J277">
        <f t="shared" si="43"/>
        <v>0</v>
      </c>
      <c r="K277">
        <f t="shared" si="40"/>
        <v>0.826965058440705</v>
      </c>
      <c r="L277">
        <f t="shared" si="41"/>
        <v>-16.673208885165664</v>
      </c>
      <c r="M277">
        <f t="shared" si="42"/>
        <v>277.99589452836727</v>
      </c>
    </row>
    <row r="278" spans="1:13" x14ac:dyDescent="0.25">
      <c r="A278">
        <v>842.2999999999879</v>
      </c>
      <c r="B278">
        <v>291</v>
      </c>
      <c r="C278">
        <f t="shared" si="37"/>
        <v>284.84666008183996</v>
      </c>
      <c r="D278">
        <f t="shared" si="38"/>
        <v>411.30000000001201</v>
      </c>
      <c r="E278">
        <f t="shared" si="39"/>
        <v>6.153339918160043</v>
      </c>
      <c r="F278">
        <f t="shared" si="43"/>
        <v>1.9000913066858116E-11</v>
      </c>
      <c r="G278">
        <f t="shared" si="43"/>
        <v>4.5368430429829651E-20</v>
      </c>
      <c r="H278">
        <f t="shared" si="43"/>
        <v>3.9460626914176271E-5</v>
      </c>
      <c r="I278">
        <f t="shared" si="43"/>
        <v>0.69095071805066499</v>
      </c>
      <c r="J278">
        <f t="shared" si="43"/>
        <v>0</v>
      </c>
      <c r="K278">
        <f t="shared" si="40"/>
        <v>0.69099017869658008</v>
      </c>
      <c r="L278">
        <f t="shared" si="41"/>
        <v>5.4623497394634626</v>
      </c>
      <c r="M278">
        <f t="shared" si="42"/>
        <v>29.837264676216556</v>
      </c>
    </row>
    <row r="279" spans="1:13" x14ac:dyDescent="0.25">
      <c r="A279">
        <v>842.34999999998786</v>
      </c>
      <c r="B279">
        <v>316</v>
      </c>
      <c r="C279">
        <f t="shared" si="37"/>
        <v>284.84707633695496</v>
      </c>
      <c r="D279">
        <f t="shared" si="38"/>
        <v>411.25000000001205</v>
      </c>
      <c r="E279">
        <f t="shared" si="39"/>
        <v>31.152923663045044</v>
      </c>
      <c r="F279">
        <f t="shared" si="43"/>
        <v>1.0526969332143124E-11</v>
      </c>
      <c r="G279">
        <f t="shared" si="43"/>
        <v>2.1137236241989974E-20</v>
      </c>
      <c r="H279">
        <f t="shared" si="43"/>
        <v>2.6343196603946036E-5</v>
      </c>
      <c r="I279">
        <f t="shared" si="43"/>
        <v>0.57385637183524441</v>
      </c>
      <c r="J279">
        <f t="shared" si="43"/>
        <v>0</v>
      </c>
      <c r="K279">
        <f t="shared" si="40"/>
        <v>0.57388271504237531</v>
      </c>
      <c r="L279">
        <f t="shared" si="41"/>
        <v>30.579040948002667</v>
      </c>
      <c r="M279">
        <f t="shared" si="42"/>
        <v>935.07774529962387</v>
      </c>
    </row>
    <row r="280" spans="1:13" x14ac:dyDescent="0.25">
      <c r="A280">
        <v>842.39999999998781</v>
      </c>
      <c r="B280">
        <v>275</v>
      </c>
      <c r="C280">
        <f t="shared" si="37"/>
        <v>284.84749259206995</v>
      </c>
      <c r="D280">
        <f t="shared" si="38"/>
        <v>411.2000000000121</v>
      </c>
      <c r="E280">
        <f t="shared" si="39"/>
        <v>-9.8474925920699548</v>
      </c>
      <c r="F280">
        <f t="shared" si="43"/>
        <v>5.7969240666523326E-12</v>
      </c>
      <c r="G280">
        <f t="shared" si="43"/>
        <v>9.7883167624935546E-21</v>
      </c>
      <c r="H280">
        <f t="shared" si="43"/>
        <v>1.7479875405794098E-5</v>
      </c>
      <c r="I280">
        <f t="shared" si="43"/>
        <v>0.47372326195801628</v>
      </c>
      <c r="J280">
        <f t="shared" si="43"/>
        <v>0</v>
      </c>
      <c r="K280">
        <f t="shared" si="40"/>
        <v>0.47374074183921899</v>
      </c>
      <c r="L280">
        <f t="shared" si="41"/>
        <v>-10.321233333909174</v>
      </c>
      <c r="M280">
        <f t="shared" si="42"/>
        <v>106.52785753299787</v>
      </c>
    </row>
    <row r="281" spans="1:13" x14ac:dyDescent="0.25">
      <c r="A281">
        <v>842.44999999998777</v>
      </c>
      <c r="B281">
        <v>294</v>
      </c>
      <c r="C281">
        <f t="shared" si="37"/>
        <v>284.84790884718495</v>
      </c>
      <c r="D281">
        <f t="shared" si="38"/>
        <v>411.15000000001214</v>
      </c>
      <c r="E281">
        <f t="shared" si="39"/>
        <v>9.1520911528150464</v>
      </c>
      <c r="F281">
        <f t="shared" si="43"/>
        <v>3.172906195315191E-12</v>
      </c>
      <c r="G281">
        <f t="shared" si="43"/>
        <v>4.5053983562759196E-21</v>
      </c>
      <c r="H281">
        <f t="shared" si="43"/>
        <v>1.1528520057242988E-5</v>
      </c>
      <c r="I281">
        <f t="shared" si="43"/>
        <v>0.38869735118708676</v>
      </c>
      <c r="J281">
        <f t="shared" si="43"/>
        <v>0</v>
      </c>
      <c r="K281">
        <f t="shared" si="40"/>
        <v>0.38870887971031692</v>
      </c>
      <c r="L281">
        <f t="shared" si="41"/>
        <v>8.7633822731047299</v>
      </c>
      <c r="M281">
        <f t="shared" si="42"/>
        <v>76.796868864566221</v>
      </c>
    </row>
    <row r="282" spans="1:13" x14ac:dyDescent="0.25">
      <c r="A282">
        <v>842.49999999998772</v>
      </c>
      <c r="B282">
        <v>288</v>
      </c>
      <c r="C282">
        <f t="shared" si="37"/>
        <v>284.84832510229995</v>
      </c>
      <c r="D282">
        <f t="shared" si="38"/>
        <v>411.10000000001219</v>
      </c>
      <c r="E282">
        <f t="shared" si="39"/>
        <v>3.1516748977000475</v>
      </c>
      <c r="F282">
        <f t="shared" si="43"/>
        <v>1.7261646596285706E-12</v>
      </c>
      <c r="G282">
        <f t="shared" si="43"/>
        <v>2.0612171366035591E-21</v>
      </c>
      <c r="H282">
        <f t="shared" si="43"/>
        <v>7.5574303507553815E-6</v>
      </c>
      <c r="I282">
        <f t="shared" si="43"/>
        <v>0.3170033255781432</v>
      </c>
      <c r="J282">
        <f t="shared" si="43"/>
        <v>0</v>
      </c>
      <c r="K282">
        <f t="shared" si="40"/>
        <v>0.31701088301022012</v>
      </c>
      <c r="L282">
        <f t="shared" si="41"/>
        <v>2.8346640146898272</v>
      </c>
      <c r="M282">
        <f t="shared" si="42"/>
        <v>8.0353200761774488</v>
      </c>
    </row>
    <row r="283" spans="1:13" x14ac:dyDescent="0.25">
      <c r="A283">
        <v>842.54999999998768</v>
      </c>
      <c r="B283">
        <v>279</v>
      </c>
      <c r="C283">
        <f t="shared" si="37"/>
        <v>284.84874135741495</v>
      </c>
      <c r="D283">
        <f t="shared" si="38"/>
        <v>411.05000000001223</v>
      </c>
      <c r="E283">
        <f t="shared" si="39"/>
        <v>-5.8487413574149514</v>
      </c>
      <c r="F283">
        <f t="shared" si="43"/>
        <v>9.3341027279763093E-13</v>
      </c>
      <c r="G283">
        <f t="shared" si="43"/>
        <v>9.373022505224016E-22</v>
      </c>
      <c r="H283">
        <f t="shared" si="43"/>
        <v>4.9242502371034441E-6</v>
      </c>
      <c r="I283">
        <f t="shared" si="43"/>
        <v>0.25696940718135292</v>
      </c>
      <c r="J283">
        <f t="shared" si="43"/>
        <v>0</v>
      </c>
      <c r="K283">
        <f t="shared" si="40"/>
        <v>0.25697433143252341</v>
      </c>
      <c r="L283">
        <f t="shared" si="41"/>
        <v>-6.1057156888474751</v>
      </c>
      <c r="M283">
        <f t="shared" si="42"/>
        <v>37.279764073038194</v>
      </c>
    </row>
    <row r="284" spans="1:13" x14ac:dyDescent="0.25">
      <c r="A284">
        <v>842.59999999998763</v>
      </c>
      <c r="B284">
        <v>275</v>
      </c>
      <c r="C284">
        <f t="shared" si="37"/>
        <v>284.84915761252995</v>
      </c>
      <c r="D284">
        <f t="shared" si="38"/>
        <v>411.00000000001228</v>
      </c>
      <c r="E284">
        <f t="shared" si="39"/>
        <v>-9.8491576125299503</v>
      </c>
      <c r="F284">
        <f t="shared" si="43"/>
        <v>5.0168174548892806E-13</v>
      </c>
      <c r="G284">
        <f t="shared" si="43"/>
        <v>4.2364388523424188E-22</v>
      </c>
      <c r="H284">
        <f t="shared" si="43"/>
        <v>3.1891242706330036E-6</v>
      </c>
      <c r="I284">
        <f t="shared" si="43"/>
        <v>0.20704483174439769</v>
      </c>
      <c r="J284">
        <f t="shared" si="43"/>
        <v>0</v>
      </c>
      <c r="K284">
        <f t="shared" si="40"/>
        <v>0.20704802086917001</v>
      </c>
      <c r="L284">
        <f t="shared" si="41"/>
        <v>-10.05620563339912</v>
      </c>
      <c r="M284">
        <f t="shared" si="42"/>
        <v>101.1272717412082</v>
      </c>
    </row>
    <row r="285" spans="1:13" x14ac:dyDescent="0.25">
      <c r="A285">
        <v>842.64999999998759</v>
      </c>
      <c r="B285">
        <v>288</v>
      </c>
      <c r="C285">
        <f t="shared" si="37"/>
        <v>284.84957386764495</v>
      </c>
      <c r="D285">
        <f t="shared" si="38"/>
        <v>410.95000000001232</v>
      </c>
      <c r="E285">
        <f t="shared" si="39"/>
        <v>3.1504261323550509</v>
      </c>
      <c r="F285">
        <f t="shared" si="43"/>
        <v>2.6800900628330393E-13</v>
      </c>
      <c r="G285">
        <f t="shared" si="43"/>
        <v>1.9032138608462456E-22</v>
      </c>
      <c r="H285">
        <f t="shared" si="43"/>
        <v>2.0529016232694085E-6</v>
      </c>
      <c r="I285">
        <f t="shared" si="43"/>
        <v>0.16581076872188777</v>
      </c>
      <c r="J285">
        <f t="shared" si="43"/>
        <v>0</v>
      </c>
      <c r="K285">
        <f t="shared" si="40"/>
        <v>0.16581282162377906</v>
      </c>
      <c r="L285">
        <f t="shared" si="41"/>
        <v>2.9846133107312718</v>
      </c>
      <c r="M285">
        <f t="shared" si="42"/>
        <v>8.9079166145942832</v>
      </c>
    </row>
    <row r="286" spans="1:13" x14ac:dyDescent="0.25">
      <c r="A286">
        <v>842.69999999998754</v>
      </c>
      <c r="B286">
        <v>291</v>
      </c>
      <c r="C286">
        <f t="shared" si="37"/>
        <v>284.84999012275995</v>
      </c>
      <c r="D286">
        <f t="shared" si="38"/>
        <v>410.90000000001237</v>
      </c>
      <c r="E286">
        <f t="shared" si="39"/>
        <v>6.150009877240052</v>
      </c>
      <c r="F286">
        <f t="shared" si="43"/>
        <v>1.4231013981062451E-13</v>
      </c>
      <c r="G286">
        <f t="shared" si="43"/>
        <v>8.4984477523822254E-23</v>
      </c>
      <c r="H286">
        <f t="shared" si="43"/>
        <v>1.3135003736590162E-6</v>
      </c>
      <c r="I286">
        <f t="shared" si="43"/>
        <v>0.13198556581527837</v>
      </c>
      <c r="J286">
        <f t="shared" si="43"/>
        <v>0</v>
      </c>
      <c r="K286">
        <f t="shared" si="40"/>
        <v>0.13198687931579434</v>
      </c>
      <c r="L286">
        <f t="shared" si="41"/>
        <v>6.0180229979242572</v>
      </c>
      <c r="M286">
        <f t="shared" si="42"/>
        <v>36.216600803545262</v>
      </c>
    </row>
    <row r="287" spans="1:13" x14ac:dyDescent="0.25">
      <c r="A287">
        <v>842.74999999998749</v>
      </c>
      <c r="B287">
        <v>276</v>
      </c>
      <c r="C287">
        <f t="shared" si="37"/>
        <v>284.85040637787495</v>
      </c>
      <c r="D287">
        <f t="shared" si="38"/>
        <v>410.85000000001241</v>
      </c>
      <c r="E287">
        <f t="shared" si="39"/>
        <v>-8.8504063778749469</v>
      </c>
      <c r="F287">
        <f t="shared" si="43"/>
        <v>7.5108254521870673E-14</v>
      </c>
      <c r="G287">
        <f t="shared" si="43"/>
        <v>3.7718724026807302E-23</v>
      </c>
      <c r="H287">
        <f t="shared" si="43"/>
        <v>8.3532913725986939E-7</v>
      </c>
      <c r="I287">
        <f t="shared" si="43"/>
        <v>0.10442524707877132</v>
      </c>
      <c r="J287">
        <f t="shared" si="43"/>
        <v>0</v>
      </c>
      <c r="K287">
        <f t="shared" si="40"/>
        <v>0.10442608240798369</v>
      </c>
      <c r="L287">
        <f t="shared" si="41"/>
        <v>-8.9548324602829315</v>
      </c>
      <c r="M287">
        <f t="shared" si="42"/>
        <v>80.189024391736865</v>
      </c>
    </row>
    <row r="288" spans="1:13" x14ac:dyDescent="0.25">
      <c r="A288">
        <v>842.79999999998745</v>
      </c>
      <c r="B288">
        <v>300</v>
      </c>
      <c r="C288">
        <f t="shared" si="37"/>
        <v>284.85082263298995</v>
      </c>
      <c r="D288">
        <f t="shared" si="38"/>
        <v>410.80000000001246</v>
      </c>
      <c r="E288">
        <f t="shared" si="39"/>
        <v>15.149177367010054</v>
      </c>
      <c r="F288">
        <f t="shared" si="43"/>
        <v>3.9400783720695528E-14</v>
      </c>
      <c r="G288">
        <f t="shared" si="43"/>
        <v>1.663947976249945E-23</v>
      </c>
      <c r="H288">
        <f t="shared" si="43"/>
        <v>5.2802006621062037E-7</v>
      </c>
      <c r="I288">
        <f t="shared" si="43"/>
        <v>8.2120191155076058E-2</v>
      </c>
      <c r="J288">
        <f t="shared" si="43"/>
        <v>0</v>
      </c>
      <c r="K288">
        <f t="shared" si="40"/>
        <v>8.212071917518167E-2</v>
      </c>
      <c r="L288">
        <f t="shared" si="41"/>
        <v>15.067056647834873</v>
      </c>
      <c r="M288">
        <f t="shared" si="42"/>
        <v>227.01619602906504</v>
      </c>
    </row>
    <row r="289" spans="1:13" x14ac:dyDescent="0.25">
      <c r="A289">
        <v>842.8499999999874</v>
      </c>
      <c r="B289">
        <v>280</v>
      </c>
      <c r="C289">
        <f t="shared" si="37"/>
        <v>284.85123888810494</v>
      </c>
      <c r="D289">
        <f t="shared" si="38"/>
        <v>410.75000000001251</v>
      </c>
      <c r="E289">
        <f t="shared" si="39"/>
        <v>-4.8512388881049446</v>
      </c>
      <c r="F289">
        <f t="shared" si="43"/>
        <v>2.0544114116022697E-14</v>
      </c>
      <c r="G289">
        <f t="shared" si="43"/>
        <v>7.2960510173229781E-24</v>
      </c>
      <c r="H289">
        <f t="shared" si="43"/>
        <v>3.3174821229466864E-7</v>
      </c>
      <c r="I289">
        <f t="shared" si="43"/>
        <v>6.4188874226146025E-2</v>
      </c>
      <c r="J289">
        <f t="shared" si="43"/>
        <v>0</v>
      </c>
      <c r="K289">
        <f t="shared" si="40"/>
        <v>6.4189205974378868E-2</v>
      </c>
      <c r="L289">
        <f t="shared" si="41"/>
        <v>-4.9154280940793234</v>
      </c>
      <c r="M289">
        <f t="shared" si="42"/>
        <v>24.161433348064289</v>
      </c>
    </row>
    <row r="290" spans="1:13" x14ac:dyDescent="0.25">
      <c r="A290">
        <v>842.89999999998736</v>
      </c>
      <c r="B290">
        <v>296</v>
      </c>
      <c r="C290">
        <f t="shared" si="37"/>
        <v>284.85165514321994</v>
      </c>
      <c r="D290">
        <f t="shared" si="38"/>
        <v>410.70000000001255</v>
      </c>
      <c r="E290">
        <f t="shared" si="39"/>
        <v>11.148344856780056</v>
      </c>
      <c r="F290">
        <f t="shared" si="43"/>
        <v>1.0647198337037141E-14</v>
      </c>
      <c r="G290">
        <f t="shared" si="43"/>
        <v>3.1798112941276142E-24</v>
      </c>
      <c r="H290">
        <f t="shared" si="43"/>
        <v>2.0717250744105472E-7</v>
      </c>
      <c r="I290">
        <f t="shared" si="43"/>
        <v>4.9869490743479121E-2</v>
      </c>
      <c r="J290">
        <f t="shared" si="43"/>
        <v>0</v>
      </c>
      <c r="K290">
        <f t="shared" si="40"/>
        <v>4.9869697915997206E-2</v>
      </c>
      <c r="L290">
        <f t="shared" si="41"/>
        <v>11.098475158864058</v>
      </c>
      <c r="M290">
        <f t="shared" si="42"/>
        <v>123.17615085192259</v>
      </c>
    </row>
    <row r="291" spans="1:13" x14ac:dyDescent="0.25">
      <c r="A291">
        <v>842.94999999998731</v>
      </c>
      <c r="B291">
        <v>277</v>
      </c>
      <c r="C291">
        <f t="shared" si="37"/>
        <v>284.85207139833494</v>
      </c>
      <c r="D291">
        <f t="shared" si="38"/>
        <v>410.6500000000126</v>
      </c>
      <c r="E291">
        <f t="shared" si="39"/>
        <v>-7.8520713983349424</v>
      </c>
      <c r="F291">
        <f t="shared" si="43"/>
        <v>5.4846464425856568E-15</v>
      </c>
      <c r="G291">
        <f t="shared" si="43"/>
        <v>1.3774638183881248E-24</v>
      </c>
      <c r="H291">
        <f t="shared" si="43"/>
        <v>1.285940933280959E-7</v>
      </c>
      <c r="I291">
        <f t="shared" si="43"/>
        <v>3.8510173468304265E-2</v>
      </c>
      <c r="J291">
        <f t="shared" si="43"/>
        <v>0</v>
      </c>
      <c r="K291">
        <f t="shared" si="40"/>
        <v>3.8510302062403079E-2</v>
      </c>
      <c r="L291">
        <f t="shared" si="41"/>
        <v>-7.8905817003973455</v>
      </c>
      <c r="M291">
        <f t="shared" si="42"/>
        <v>62.261279570645463</v>
      </c>
    </row>
    <row r="292" spans="1:13" x14ac:dyDescent="0.25">
      <c r="A292">
        <v>842.99999999998727</v>
      </c>
      <c r="B292">
        <v>303</v>
      </c>
      <c r="C292">
        <f t="shared" si="37"/>
        <v>284.85248765344994</v>
      </c>
      <c r="D292">
        <f t="shared" si="38"/>
        <v>410.60000000001264</v>
      </c>
      <c r="E292">
        <f t="shared" si="39"/>
        <v>18.147512346550059</v>
      </c>
      <c r="F292">
        <f t="shared" si="43"/>
        <v>2.8081952253848693E-15</v>
      </c>
      <c r="G292">
        <f t="shared" si="43"/>
        <v>5.9309521451844916E-25</v>
      </c>
      <c r="H292">
        <f t="shared" si="43"/>
        <v>7.933691083520553E-8</v>
      </c>
      <c r="I292">
        <f t="shared" si="43"/>
        <v>2.9558431422933375E-2</v>
      </c>
      <c r="J292">
        <f t="shared" si="43"/>
        <v>0</v>
      </c>
      <c r="K292">
        <f t="shared" si="40"/>
        <v>2.9558510759847018E-2</v>
      </c>
      <c r="L292">
        <f t="shared" si="41"/>
        <v>18.11795383579021</v>
      </c>
      <c r="M292">
        <f t="shared" si="42"/>
        <v>328.26025119582522</v>
      </c>
    </row>
    <row r="293" spans="1:13" x14ac:dyDescent="0.25">
      <c r="A293">
        <v>843.04999999998722</v>
      </c>
      <c r="B293">
        <v>264</v>
      </c>
      <c r="C293">
        <f t="shared" si="37"/>
        <v>284.85290390856494</v>
      </c>
      <c r="D293">
        <f t="shared" si="38"/>
        <v>410.55000000001269</v>
      </c>
      <c r="E293">
        <f t="shared" si="39"/>
        <v>-20.85290390856494</v>
      </c>
      <c r="F293">
        <f t="shared" si="43"/>
        <v>1.4291286428920028E-15</v>
      </c>
      <c r="G293">
        <f t="shared" si="43"/>
        <v>2.5382477318246811E-25</v>
      </c>
      <c r="H293">
        <f t="shared" si="43"/>
        <v>4.8651352584963888E-8</v>
      </c>
      <c r="I293">
        <f t="shared" si="43"/>
        <v>2.2550317425310662E-2</v>
      </c>
      <c r="J293">
        <f t="shared" si="43"/>
        <v>0</v>
      </c>
      <c r="K293">
        <f t="shared" si="40"/>
        <v>2.2550366076664677E-2</v>
      </c>
      <c r="L293">
        <f t="shared" si="41"/>
        <v>-20.875454274641605</v>
      </c>
      <c r="M293">
        <f t="shared" si="42"/>
        <v>435.78459117265248</v>
      </c>
    </row>
    <row r="294" spans="1:13" x14ac:dyDescent="0.25">
      <c r="A294">
        <v>843.09999999998718</v>
      </c>
      <c r="B294">
        <v>255</v>
      </c>
      <c r="C294">
        <f t="shared" si="37"/>
        <v>284.85332016367994</v>
      </c>
      <c r="D294">
        <f t="shared" si="38"/>
        <v>410.50000000001273</v>
      </c>
      <c r="E294">
        <f t="shared" si="39"/>
        <v>-29.853320163679939</v>
      </c>
      <c r="F294">
        <f t="shared" si="43"/>
        <v>7.2290414948150334E-16</v>
      </c>
      <c r="G294">
        <f t="shared" si="43"/>
        <v>1.0797145672857872E-25</v>
      </c>
      <c r="H294">
        <f t="shared" si="43"/>
        <v>2.9653770264230818E-8</v>
      </c>
      <c r="I294">
        <f t="shared" si="43"/>
        <v>1.7099731949388703E-2</v>
      </c>
      <c r="J294">
        <f t="shared" si="43"/>
        <v>0</v>
      </c>
      <c r="K294">
        <f t="shared" si="40"/>
        <v>1.709976160315969E-2</v>
      </c>
      <c r="L294">
        <f t="shared" si="41"/>
        <v>-29.870419925283098</v>
      </c>
      <c r="M294">
        <f t="shared" si="42"/>
        <v>892.24198651274958</v>
      </c>
    </row>
    <row r="295" spans="1:13" x14ac:dyDescent="0.25">
      <c r="A295">
        <v>843.14999999998713</v>
      </c>
      <c r="B295">
        <v>253</v>
      </c>
      <c r="C295">
        <f t="shared" si="37"/>
        <v>284.85373641879494</v>
      </c>
      <c r="D295">
        <f t="shared" si="38"/>
        <v>410.45000000001278</v>
      </c>
      <c r="E295">
        <f t="shared" si="39"/>
        <v>-31.853736418794938</v>
      </c>
      <c r="F295">
        <f t="shared" si="43"/>
        <v>3.6345904308946035E-16</v>
      </c>
      <c r="G295">
        <f t="shared" si="43"/>
        <v>4.5650893486224776E-26</v>
      </c>
      <c r="H295">
        <f t="shared" si="43"/>
        <v>1.7965126747542677E-8</v>
      </c>
      <c r="I295">
        <f t="shared" si="43"/>
        <v>1.2888171685730426E-2</v>
      </c>
      <c r="J295">
        <f t="shared" si="43"/>
        <v>0</v>
      </c>
      <c r="K295">
        <f t="shared" si="40"/>
        <v>1.2888189650857538E-2</v>
      </c>
      <c r="L295">
        <f t="shared" si="41"/>
        <v>-31.866624608445797</v>
      </c>
      <c r="M295">
        <f t="shared" si="42"/>
        <v>1015.4817639356032</v>
      </c>
    </row>
    <row r="296" spans="1:13" x14ac:dyDescent="0.25">
      <c r="A296">
        <v>843.19999999998709</v>
      </c>
      <c r="B296">
        <v>273</v>
      </c>
      <c r="C296">
        <f t="shared" si="37"/>
        <v>284.85415267390994</v>
      </c>
      <c r="D296">
        <f t="shared" si="38"/>
        <v>410.40000000001282</v>
      </c>
      <c r="E296">
        <f t="shared" si="39"/>
        <v>-11.854152673909937</v>
      </c>
      <c r="F296">
        <f t="shared" si="43"/>
        <v>1.8163335594018397E-16</v>
      </c>
      <c r="G296">
        <f t="shared" si="43"/>
        <v>1.9184698147755743E-26</v>
      </c>
      <c r="H296">
        <f t="shared" si="43"/>
        <v>1.0817976151314143E-8</v>
      </c>
      <c r="I296">
        <f t="shared" si="43"/>
        <v>9.6551425493371559E-3</v>
      </c>
      <c r="J296">
        <f t="shared" si="43"/>
        <v>0</v>
      </c>
      <c r="K296">
        <f t="shared" si="40"/>
        <v>9.6551533673134883E-3</v>
      </c>
      <c r="L296">
        <f t="shared" si="41"/>
        <v>-11.863807827277251</v>
      </c>
      <c r="M296">
        <f t="shared" si="42"/>
        <v>140.74993616256495</v>
      </c>
    </row>
    <row r="297" spans="1:13" x14ac:dyDescent="0.25">
      <c r="A297">
        <v>843.24999999998704</v>
      </c>
      <c r="B297">
        <v>309</v>
      </c>
      <c r="C297">
        <f t="shared" si="37"/>
        <v>284.85456892902494</v>
      </c>
      <c r="D297">
        <f t="shared" si="38"/>
        <v>410.35000000001287</v>
      </c>
      <c r="E297">
        <f t="shared" si="39"/>
        <v>24.145431070975064</v>
      </c>
      <c r="F297">
        <f t="shared" si="43"/>
        <v>9.0219642694122921E-17</v>
      </c>
      <c r="G297">
        <f t="shared" si="43"/>
        <v>8.0135698337472544E-27</v>
      </c>
      <c r="H297">
        <f t="shared" si="43"/>
        <v>6.4748113738918062E-9</v>
      </c>
      <c r="I297">
        <f t="shared" si="43"/>
        <v>7.189379924841221E-3</v>
      </c>
      <c r="J297">
        <f t="shared" si="43"/>
        <v>0</v>
      </c>
      <c r="K297">
        <f t="shared" si="40"/>
        <v>7.1893863996526849E-3</v>
      </c>
      <c r="L297">
        <f t="shared" si="41"/>
        <v>24.138241684575412</v>
      </c>
      <c r="M297">
        <f t="shared" si="42"/>
        <v>582.65471162297399</v>
      </c>
    </row>
    <row r="298" spans="1:13" x14ac:dyDescent="0.25">
      <c r="A298">
        <v>843.29999999998699</v>
      </c>
      <c r="B298">
        <v>298</v>
      </c>
      <c r="C298">
        <f t="shared" si="37"/>
        <v>284.85498518413993</v>
      </c>
      <c r="D298">
        <f t="shared" si="38"/>
        <v>410.30000000001291</v>
      </c>
      <c r="E298">
        <f t="shared" si="39"/>
        <v>13.145014815860065</v>
      </c>
      <c r="F298">
        <f t="shared" si="43"/>
        <v>4.4542230959723331E-17</v>
      </c>
      <c r="G298">
        <f t="shared" si="43"/>
        <v>3.3270739090961537E-27</v>
      </c>
      <c r="H298">
        <f t="shared" si="43"/>
        <v>3.8518874549606667E-9</v>
      </c>
      <c r="I298">
        <f t="shared" si="43"/>
        <v>5.3209545129217356E-3</v>
      </c>
      <c r="J298">
        <f t="shared" si="43"/>
        <v>0</v>
      </c>
      <c r="K298">
        <f t="shared" si="40"/>
        <v>5.3209583648092355E-3</v>
      </c>
      <c r="L298">
        <f t="shared" si="41"/>
        <v>13.139693857495256</v>
      </c>
      <c r="M298">
        <f t="shared" si="42"/>
        <v>172.65155466869857</v>
      </c>
    </row>
    <row r="299" spans="1:13" x14ac:dyDescent="0.25">
      <c r="A299">
        <v>843.34999999998695</v>
      </c>
      <c r="B299">
        <v>275</v>
      </c>
      <c r="C299">
        <f t="shared" si="37"/>
        <v>284.85540143925493</v>
      </c>
      <c r="D299">
        <f t="shared" si="38"/>
        <v>410.25000000001296</v>
      </c>
      <c r="E299">
        <f t="shared" si="39"/>
        <v>-9.8554014392549334</v>
      </c>
      <c r="F299">
        <f t="shared" si="43"/>
        <v>2.1857887951783066E-17</v>
      </c>
      <c r="G299">
        <f t="shared" si="43"/>
        <v>1.37298008674022E-27</v>
      </c>
      <c r="H299">
        <f t="shared" si="43"/>
        <v>2.2776418021035143E-9</v>
      </c>
      <c r="I299">
        <f t="shared" si="43"/>
        <v>3.9142902416571847E-3</v>
      </c>
      <c r="J299">
        <f t="shared" si="43"/>
        <v>0</v>
      </c>
      <c r="K299">
        <f t="shared" si="40"/>
        <v>3.9142925192990089E-3</v>
      </c>
      <c r="L299">
        <f t="shared" si="41"/>
        <v>-9.8593157317742328</v>
      </c>
      <c r="M299">
        <f t="shared" si="42"/>
        <v>97.206106698810871</v>
      </c>
    </row>
    <row r="300" spans="1:13" x14ac:dyDescent="0.25">
      <c r="A300">
        <v>843.3999999999869</v>
      </c>
      <c r="B300">
        <v>261</v>
      </c>
      <c r="C300">
        <f t="shared" si="37"/>
        <v>284.85581769436993</v>
      </c>
      <c r="D300">
        <f t="shared" si="38"/>
        <v>410.20000000001301</v>
      </c>
      <c r="E300">
        <f t="shared" si="39"/>
        <v>-23.855817694369932</v>
      </c>
      <c r="F300">
        <f t="shared" si="43"/>
        <v>1.0661290871735181E-17</v>
      </c>
      <c r="G300">
        <f t="shared" si="43"/>
        <v>5.631594750086431E-28</v>
      </c>
      <c r="H300">
        <f t="shared" si="43"/>
        <v>1.3386363924379466E-9</v>
      </c>
      <c r="I300">
        <f t="shared" si="43"/>
        <v>2.862080673767546E-3</v>
      </c>
      <c r="J300">
        <f t="shared" si="43"/>
        <v>0</v>
      </c>
      <c r="K300">
        <f t="shared" si="40"/>
        <v>2.8620820124039491E-3</v>
      </c>
      <c r="L300">
        <f t="shared" si="41"/>
        <v>-23.858679776382335</v>
      </c>
      <c r="M300">
        <f t="shared" si="42"/>
        <v>569.23660067195544</v>
      </c>
    </row>
    <row r="301" spans="1:13" x14ac:dyDescent="0.25">
      <c r="A301">
        <v>843.44999999998686</v>
      </c>
      <c r="B301">
        <v>286</v>
      </c>
      <c r="C301">
        <f t="shared" si="37"/>
        <v>284.85623394948493</v>
      </c>
      <c r="D301">
        <f t="shared" si="38"/>
        <v>410.15000000001305</v>
      </c>
      <c r="E301">
        <f t="shared" si="39"/>
        <v>1.1437660505150689</v>
      </c>
      <c r="F301">
        <f t="shared" si="43"/>
        <v>5.1686456206021542E-18</v>
      </c>
      <c r="G301">
        <f t="shared" si="43"/>
        <v>2.2959578958432209E-28</v>
      </c>
      <c r="H301">
        <f t="shared" si="43"/>
        <v>7.8199719907211741E-10</v>
      </c>
      <c r="I301">
        <f t="shared" si="43"/>
        <v>2.0800610619584551E-3</v>
      </c>
      <c r="J301">
        <f t="shared" si="43"/>
        <v>0</v>
      </c>
      <c r="K301">
        <f t="shared" si="40"/>
        <v>2.0800618439556595E-3</v>
      </c>
      <c r="L301">
        <f t="shared" si="41"/>
        <v>1.1416859886711133</v>
      </c>
      <c r="M301">
        <f t="shared" si="42"/>
        <v>1.3034468967279373</v>
      </c>
    </row>
    <row r="302" spans="1:13" x14ac:dyDescent="0.25">
      <c r="A302">
        <v>843.49999999998681</v>
      </c>
      <c r="B302">
        <v>261</v>
      </c>
      <c r="C302">
        <f t="shared" si="37"/>
        <v>284.85665020459993</v>
      </c>
      <c r="D302">
        <f t="shared" si="38"/>
        <v>410.1000000000131</v>
      </c>
      <c r="E302">
        <f t="shared" si="39"/>
        <v>-23.85665020459993</v>
      </c>
      <c r="F302">
        <f t="shared" si="43"/>
        <v>2.4906292711857806E-18</v>
      </c>
      <c r="G302">
        <f t="shared" si="43"/>
        <v>9.3038309531232227E-29</v>
      </c>
      <c r="H302">
        <f t="shared" si="43"/>
        <v>4.5405988472751852E-10</v>
      </c>
      <c r="I302">
        <f t="shared" si="43"/>
        <v>1.5025732901454616E-3</v>
      </c>
      <c r="J302">
        <f t="shared" si="43"/>
        <v>0</v>
      </c>
      <c r="K302">
        <f t="shared" si="40"/>
        <v>1.5025737442053487E-3</v>
      </c>
      <c r="L302">
        <f t="shared" si="41"/>
        <v>-23.858152778344135</v>
      </c>
      <c r="M302">
        <f t="shared" si="42"/>
        <v>569.21145399480997</v>
      </c>
    </row>
    <row r="303" spans="1:13" x14ac:dyDescent="0.25">
      <c r="A303">
        <v>843.54999999998677</v>
      </c>
      <c r="B303">
        <v>265</v>
      </c>
      <c r="C303">
        <f t="shared" si="37"/>
        <v>284.85706645971493</v>
      </c>
      <c r="D303">
        <f t="shared" si="38"/>
        <v>410.05000000001314</v>
      </c>
      <c r="E303">
        <f t="shared" si="39"/>
        <v>-19.857066459714929</v>
      </c>
      <c r="F303">
        <f t="shared" si="43"/>
        <v>1.1929075474024286E-18</v>
      </c>
      <c r="G303">
        <f t="shared" si="43"/>
        <v>3.7473570019548665E-29</v>
      </c>
      <c r="H303">
        <f t="shared" si="43"/>
        <v>2.6205137254454476E-10</v>
      </c>
      <c r="I303">
        <f t="shared" si="43"/>
        <v>1.0788488723469131E-3</v>
      </c>
      <c r="J303">
        <f t="shared" si="43"/>
        <v>0</v>
      </c>
      <c r="K303">
        <f t="shared" si="40"/>
        <v>1.0788491343982868E-3</v>
      </c>
      <c r="L303">
        <f t="shared" si="41"/>
        <v>-19.858145308849327</v>
      </c>
      <c r="M303">
        <f t="shared" si="42"/>
        <v>394.34593510737454</v>
      </c>
    </row>
    <row r="304" spans="1:13" x14ac:dyDescent="0.25">
      <c r="A304">
        <v>843.59999999998672</v>
      </c>
      <c r="B304">
        <v>294</v>
      </c>
      <c r="C304">
        <f t="shared" si="37"/>
        <v>284.85748271482993</v>
      </c>
      <c r="D304">
        <f t="shared" si="38"/>
        <v>410.00000000001319</v>
      </c>
      <c r="E304">
        <f t="shared" si="39"/>
        <v>9.1425172851700722</v>
      </c>
      <c r="F304">
        <f t="shared" si="43"/>
        <v>5.6789736286556842E-19</v>
      </c>
      <c r="G304">
        <f t="shared" si="43"/>
        <v>1.5002156612426095E-29</v>
      </c>
      <c r="H304">
        <f t="shared" si="43"/>
        <v>1.5032288774431185E-10</v>
      </c>
      <c r="I304">
        <f t="shared" si="43"/>
        <v>7.699294406774362E-4</v>
      </c>
      <c r="J304">
        <f t="shared" si="43"/>
        <v>0</v>
      </c>
      <c r="K304">
        <f t="shared" si="40"/>
        <v>7.6992959100032456E-4</v>
      </c>
      <c r="L304">
        <f t="shared" si="41"/>
        <v>9.1417473555790725</v>
      </c>
      <c r="M304">
        <f t="shared" si="42"/>
        <v>83.57154471323696</v>
      </c>
    </row>
    <row r="305" spans="1:13" x14ac:dyDescent="0.25">
      <c r="A305">
        <v>843.64999999998668</v>
      </c>
      <c r="B305">
        <v>277</v>
      </c>
      <c r="C305">
        <f t="shared" si="37"/>
        <v>284.85789896994493</v>
      </c>
      <c r="D305">
        <f t="shared" si="38"/>
        <v>409.95000000001323</v>
      </c>
      <c r="E305">
        <f t="shared" si="39"/>
        <v>-7.8578989699449266</v>
      </c>
      <c r="F305">
        <f t="shared" si="43"/>
        <v>2.6871894436341874E-19</v>
      </c>
      <c r="G305">
        <f t="shared" si="43"/>
        <v>5.9696337584872031E-30</v>
      </c>
      <c r="H305">
        <f t="shared" si="43"/>
        <v>8.5709536906232775E-11</v>
      </c>
      <c r="I305">
        <f t="shared" si="43"/>
        <v>5.4614329767658663E-4</v>
      </c>
      <c r="J305">
        <f t="shared" si="43"/>
        <v>0</v>
      </c>
      <c r="K305">
        <f t="shared" si="40"/>
        <v>5.4614338338612376E-4</v>
      </c>
      <c r="L305">
        <f t="shared" si="41"/>
        <v>-7.8584451133283126</v>
      </c>
      <c r="M305">
        <f t="shared" si="42"/>
        <v>61.75515959919364</v>
      </c>
    </row>
    <row r="306" spans="1:13" x14ac:dyDescent="0.25">
      <c r="A306">
        <v>843.69999999998663</v>
      </c>
      <c r="B306">
        <v>275</v>
      </c>
      <c r="C306">
        <f t="shared" si="37"/>
        <v>284.85831522505993</v>
      </c>
      <c r="D306">
        <f t="shared" si="38"/>
        <v>409.90000000001328</v>
      </c>
      <c r="E306">
        <f t="shared" si="39"/>
        <v>-9.8583152250599255</v>
      </c>
      <c r="F306">
        <f t="shared" si="43"/>
        <v>1.2638399657084437E-19</v>
      </c>
      <c r="G306">
        <f t="shared" si="43"/>
        <v>2.3610601300643352E-30</v>
      </c>
      <c r="H306">
        <f t="shared" si="43"/>
        <v>4.8573405628886376E-11</v>
      </c>
      <c r="I306">
        <f t="shared" si="43"/>
        <v>3.8505933567825216E-4</v>
      </c>
      <c r="J306">
        <f t="shared" si="43"/>
        <v>0</v>
      </c>
      <c r="K306">
        <f t="shared" si="40"/>
        <v>3.8505938425165793E-4</v>
      </c>
      <c r="L306">
        <f t="shared" si="41"/>
        <v>-9.8587002844441773</v>
      </c>
      <c r="M306">
        <f t="shared" si="42"/>
        <v>97.193971298499704</v>
      </c>
    </row>
    <row r="307" spans="1:13" x14ac:dyDescent="0.25">
      <c r="A307">
        <v>843.74999999998658</v>
      </c>
      <c r="B307">
        <v>296</v>
      </c>
      <c r="C307">
        <f t="shared" si="37"/>
        <v>284.85873148017492</v>
      </c>
      <c r="D307">
        <f t="shared" si="38"/>
        <v>409.85000000001332</v>
      </c>
      <c r="E307">
        <f t="shared" si="39"/>
        <v>11.141268519825076</v>
      </c>
      <c r="F307">
        <f t="shared" si="43"/>
        <v>5.9081464475115516E-20</v>
      </c>
      <c r="G307">
        <f t="shared" si="43"/>
        <v>9.2817907766349347E-31</v>
      </c>
      <c r="H307">
        <f t="shared" si="43"/>
        <v>2.7361085742075311E-11</v>
      </c>
      <c r="I307">
        <f t="shared" si="43"/>
        <v>2.6984481231014177E-4</v>
      </c>
      <c r="J307">
        <f t="shared" si="43"/>
        <v>0</v>
      </c>
      <c r="K307">
        <f t="shared" si="40"/>
        <v>2.6984483967122755E-4</v>
      </c>
      <c r="L307">
        <f t="shared" si="41"/>
        <v>11.140998674985404</v>
      </c>
      <c r="M307">
        <f t="shared" si="42"/>
        <v>124.12185147602654</v>
      </c>
    </row>
    <row r="308" spans="1:13" x14ac:dyDescent="0.25">
      <c r="A308">
        <v>843.79999999998654</v>
      </c>
      <c r="B308">
        <v>303</v>
      </c>
      <c r="C308">
        <f t="shared" si="37"/>
        <v>284.85914773528992</v>
      </c>
      <c r="D308">
        <f t="shared" si="38"/>
        <v>409.80000000001337</v>
      </c>
      <c r="E308">
        <f t="shared" si="39"/>
        <v>18.140852264710077</v>
      </c>
      <c r="F308">
        <f t="shared" si="43"/>
        <v>2.7452113516049364E-20</v>
      </c>
      <c r="G308">
        <f t="shared" si="43"/>
        <v>3.6267854844061577E-31</v>
      </c>
      <c r="H308">
        <f t="shared" si="43"/>
        <v>1.5319107614055692E-11</v>
      </c>
      <c r="I308">
        <f t="shared" si="43"/>
        <v>1.87960181844135E-4</v>
      </c>
      <c r="J308">
        <f t="shared" si="43"/>
        <v>0</v>
      </c>
      <c r="K308">
        <f t="shared" si="40"/>
        <v>1.8796019716324264E-4</v>
      </c>
      <c r="L308">
        <f t="shared" si="41"/>
        <v>18.140664304512914</v>
      </c>
      <c r="M308">
        <f t="shared" si="42"/>
        <v>329.083701409029</v>
      </c>
    </row>
    <row r="309" spans="1:13" x14ac:dyDescent="0.25">
      <c r="A309">
        <v>843.84999999998649</v>
      </c>
      <c r="B309">
        <v>279</v>
      </c>
      <c r="C309">
        <f t="shared" si="37"/>
        <v>284.85956399040492</v>
      </c>
      <c r="D309">
        <f t="shared" si="38"/>
        <v>409.75000000001342</v>
      </c>
      <c r="E309">
        <f t="shared" si="39"/>
        <v>-5.8595639904049222</v>
      </c>
      <c r="F309">
        <f t="shared" si="43"/>
        <v>1.2678436139459829E-20</v>
      </c>
      <c r="G309">
        <f t="shared" si="43"/>
        <v>1.4085664186585138E-31</v>
      </c>
      <c r="H309">
        <f t="shared" si="43"/>
        <v>8.5250900309182499E-12</v>
      </c>
      <c r="I309">
        <f t="shared" si="43"/>
        <v>1.3013167110848673E-4</v>
      </c>
      <c r="J309">
        <f t="shared" si="43"/>
        <v>0</v>
      </c>
      <c r="K309">
        <f t="shared" si="40"/>
        <v>1.3013167963357676E-4</v>
      </c>
      <c r="L309">
        <f t="shared" si="41"/>
        <v>-5.859694122084556</v>
      </c>
      <c r="M309">
        <f t="shared" si="42"/>
        <v>34.336015204392297</v>
      </c>
    </row>
    <row r="310" spans="1:13" x14ac:dyDescent="0.25">
      <c r="A310">
        <v>843.89999999998645</v>
      </c>
      <c r="B310">
        <v>296</v>
      </c>
      <c r="C310">
        <f t="shared" si="37"/>
        <v>284.85998024551992</v>
      </c>
      <c r="D310">
        <f t="shared" si="38"/>
        <v>409.70000000001346</v>
      </c>
      <c r="E310">
        <f t="shared" si="39"/>
        <v>11.140019754480079</v>
      </c>
      <c r="F310">
        <f t="shared" si="43"/>
        <v>5.8199728144767632E-21</v>
      </c>
      <c r="G310">
        <f t="shared" si="43"/>
        <v>5.4374860878348003E-32</v>
      </c>
      <c r="H310">
        <f t="shared" si="43"/>
        <v>4.7155227931542893E-12</v>
      </c>
      <c r="I310">
        <f t="shared" si="43"/>
        <v>8.9549986439788352E-5</v>
      </c>
      <c r="J310">
        <f t="shared" si="43"/>
        <v>0</v>
      </c>
      <c r="K310">
        <f t="shared" si="40"/>
        <v>8.9549991155311152E-5</v>
      </c>
      <c r="L310">
        <f t="shared" si="41"/>
        <v>11.139930204488923</v>
      </c>
      <c r="M310">
        <f t="shared" si="42"/>
        <v>124.09804496088462</v>
      </c>
    </row>
    <row r="311" spans="1:13" x14ac:dyDescent="0.25">
      <c r="A311">
        <v>843.9499999999864</v>
      </c>
      <c r="B311">
        <v>288</v>
      </c>
      <c r="C311">
        <f t="shared" si="37"/>
        <v>284.86039650063492</v>
      </c>
      <c r="D311">
        <f t="shared" si="38"/>
        <v>409.65000000001351</v>
      </c>
      <c r="E311">
        <f t="shared" si="39"/>
        <v>3.1396034993650801</v>
      </c>
      <c r="F311">
        <f t="shared" si="43"/>
        <v>2.6554711763345656E-21</v>
      </c>
      <c r="G311">
        <f t="shared" si="43"/>
        <v>2.0863364926770232E-32</v>
      </c>
      <c r="H311">
        <f t="shared" si="43"/>
        <v>2.5925437253514224E-12</v>
      </c>
      <c r="I311">
        <f t="shared" si="43"/>
        <v>6.12510318187038E-5</v>
      </c>
      <c r="J311">
        <f t="shared" si="43"/>
        <v>0</v>
      </c>
      <c r="K311">
        <f t="shared" si="40"/>
        <v>6.1251034411247533E-5</v>
      </c>
      <c r="L311">
        <f t="shared" si="41"/>
        <v>3.139542248330669</v>
      </c>
      <c r="M311">
        <f t="shared" si="42"/>
        <v>9.8567255290531914</v>
      </c>
    </row>
    <row r="312" spans="1:13" x14ac:dyDescent="0.25">
      <c r="A312">
        <v>843.99999999998636</v>
      </c>
      <c r="B312">
        <v>257</v>
      </c>
      <c r="C312">
        <f t="shared" si="37"/>
        <v>284.86081275574992</v>
      </c>
      <c r="D312">
        <f t="shared" si="38"/>
        <v>409.60000000001355</v>
      </c>
      <c r="E312">
        <f t="shared" si="39"/>
        <v>-27.860812755749919</v>
      </c>
      <c r="F312">
        <f t="shared" si="43"/>
        <v>1.2042803347973955E-21</v>
      </c>
      <c r="G312">
        <f t="shared" si="43"/>
        <v>7.9567537472972033E-33</v>
      </c>
      <c r="H312">
        <f t="shared" si="43"/>
        <v>1.4167319834621458E-12</v>
      </c>
      <c r="I312">
        <f t="shared" si="43"/>
        <v>4.1641528360304398E-5</v>
      </c>
      <c r="J312">
        <f t="shared" si="43"/>
        <v>0</v>
      </c>
      <c r="K312">
        <f t="shared" si="40"/>
        <v>4.1641529777036384E-5</v>
      </c>
      <c r="L312">
        <f t="shared" si="41"/>
        <v>-27.860854397279695</v>
      </c>
      <c r="M312">
        <f t="shared" si="42"/>
        <v>776.22720774641937</v>
      </c>
    </row>
    <row r="313" spans="1:13" x14ac:dyDescent="0.25">
      <c r="A313">
        <v>844.04999999998631</v>
      </c>
      <c r="B313">
        <v>288</v>
      </c>
      <c r="C313">
        <f t="shared" si="37"/>
        <v>284.86122901086492</v>
      </c>
      <c r="D313">
        <f t="shared" si="38"/>
        <v>409.5500000000136</v>
      </c>
      <c r="E313">
        <f t="shared" si="39"/>
        <v>3.1387709891350823</v>
      </c>
      <c r="F313">
        <f t="shared" si="43"/>
        <v>5.428489031652436E-22</v>
      </c>
      <c r="G313">
        <f t="shared" si="43"/>
        <v>3.0161493829706421E-33</v>
      </c>
      <c r="H313">
        <f t="shared" si="43"/>
        <v>7.6951071972726293E-13</v>
      </c>
      <c r="I313">
        <f t="shared" si="43"/>
        <v>2.813878103311786E-5</v>
      </c>
      <c r="J313">
        <f t="shared" si="43"/>
        <v>0</v>
      </c>
      <c r="K313">
        <f t="shared" si="40"/>
        <v>2.813878180262858E-5</v>
      </c>
      <c r="L313">
        <f t="shared" si="41"/>
        <v>3.1387428503532799</v>
      </c>
      <c r="M313">
        <f t="shared" si="42"/>
        <v>9.8517066806438329</v>
      </c>
    </row>
    <row r="314" spans="1:13" x14ac:dyDescent="0.25">
      <c r="A314">
        <v>844.09999999998627</v>
      </c>
      <c r="B314">
        <v>304</v>
      </c>
      <c r="C314">
        <f t="shared" si="37"/>
        <v>284.86164526597992</v>
      </c>
      <c r="D314">
        <f t="shared" si="38"/>
        <v>409.50000000001364</v>
      </c>
      <c r="E314">
        <f t="shared" si="39"/>
        <v>19.138354734020083</v>
      </c>
      <c r="F314">
        <f t="shared" si="43"/>
        <v>2.4321799380442933E-22</v>
      </c>
      <c r="G314">
        <f t="shared" si="43"/>
        <v>1.136410255907089E-33</v>
      </c>
      <c r="H314">
        <f t="shared" si="43"/>
        <v>4.1543876360787119E-13</v>
      </c>
      <c r="I314">
        <f t="shared" si="43"/>
        <v>1.88994543652953E-5</v>
      </c>
      <c r="J314">
        <f t="shared" si="43"/>
        <v>0</v>
      </c>
      <c r="K314">
        <f t="shared" si="40"/>
        <v>1.8899454780734064E-5</v>
      </c>
      <c r="L314">
        <f t="shared" si="41"/>
        <v>19.138335834565304</v>
      </c>
      <c r="M314">
        <f t="shared" si="42"/>
        <v>366.27589851660639</v>
      </c>
    </row>
    <row r="315" spans="1:13" x14ac:dyDescent="0.25">
      <c r="A315">
        <v>844.14999999998622</v>
      </c>
      <c r="B315">
        <v>288</v>
      </c>
      <c r="C315">
        <f t="shared" si="37"/>
        <v>284.86206152109492</v>
      </c>
      <c r="D315">
        <f t="shared" si="38"/>
        <v>409.45000000001369</v>
      </c>
      <c r="E315">
        <f t="shared" si="39"/>
        <v>3.1379384789050846</v>
      </c>
      <c r="F315">
        <f t="shared" ref="F315:J365" si="44">F$5*EXP(-(($D315-F$6)^2)/(2*F$7^2))</f>
        <v>1.0831230700051288E-22</v>
      </c>
      <c r="G315">
        <f t="shared" si="44"/>
        <v>4.2558156651094334E-34</v>
      </c>
      <c r="H315">
        <f t="shared" si="44"/>
        <v>2.2292805511259178E-13</v>
      </c>
      <c r="I315">
        <f t="shared" si="44"/>
        <v>1.2617073104500711E-5</v>
      </c>
      <c r="J315">
        <f t="shared" si="44"/>
        <v>0</v>
      </c>
      <c r="K315">
        <f t="shared" si="40"/>
        <v>1.2617073327428766E-5</v>
      </c>
      <c r="L315">
        <f t="shared" si="41"/>
        <v>3.1379258618317571</v>
      </c>
      <c r="M315">
        <f t="shared" si="42"/>
        <v>9.8465787143525763</v>
      </c>
    </row>
    <row r="316" spans="1:13" x14ac:dyDescent="0.25">
      <c r="A316">
        <v>844.19999999998618</v>
      </c>
      <c r="B316">
        <v>288</v>
      </c>
      <c r="C316">
        <f t="shared" si="37"/>
        <v>284.86247777620991</v>
      </c>
      <c r="D316">
        <f t="shared" si="38"/>
        <v>409.40000000001373</v>
      </c>
      <c r="E316">
        <f t="shared" si="39"/>
        <v>3.1375222237900857</v>
      </c>
      <c r="F316">
        <f t="shared" si="44"/>
        <v>4.7943007890141501E-23</v>
      </c>
      <c r="G316">
        <f t="shared" si="44"/>
        <v>1.584148317017895E-34</v>
      </c>
      <c r="H316">
        <f t="shared" si="44"/>
        <v>1.1890162891099123E-13</v>
      </c>
      <c r="I316">
        <f t="shared" si="44"/>
        <v>8.3720794266013726E-6</v>
      </c>
      <c r="J316">
        <f t="shared" si="44"/>
        <v>0</v>
      </c>
      <c r="K316">
        <f t="shared" si="40"/>
        <v>8.3720795455030009E-6</v>
      </c>
      <c r="L316">
        <f t="shared" si="41"/>
        <v>3.1375138517105401</v>
      </c>
      <c r="M316">
        <f t="shared" si="42"/>
        <v>9.8439931696755085</v>
      </c>
    </row>
    <row r="317" spans="1:13" x14ac:dyDescent="0.25">
      <c r="A317">
        <v>844.24999999998613</v>
      </c>
      <c r="B317">
        <v>287</v>
      </c>
      <c r="C317">
        <f t="shared" si="37"/>
        <v>284.86289403132491</v>
      </c>
      <c r="D317">
        <f t="shared" si="38"/>
        <v>409.35000000001378</v>
      </c>
      <c r="E317">
        <f t="shared" si="39"/>
        <v>2.1371059686750868</v>
      </c>
      <c r="F317">
        <f t="shared" si="44"/>
        <v>2.1092988523142373E-23</v>
      </c>
      <c r="G317">
        <f t="shared" si="44"/>
        <v>5.8610339753418549E-35</v>
      </c>
      <c r="H317">
        <f t="shared" si="44"/>
        <v>6.3034200487827846E-14</v>
      </c>
      <c r="I317">
        <f t="shared" si="44"/>
        <v>5.5217078858843385E-6</v>
      </c>
      <c r="J317">
        <f t="shared" si="44"/>
        <v>0</v>
      </c>
      <c r="K317">
        <f t="shared" si="40"/>
        <v>5.5217079489185391E-6</v>
      </c>
      <c r="L317">
        <f t="shared" si="41"/>
        <v>2.1371004469671377</v>
      </c>
      <c r="M317">
        <f t="shared" si="42"/>
        <v>4.5671983204271402</v>
      </c>
    </row>
    <row r="318" spans="1:13" x14ac:dyDescent="0.25">
      <c r="A318">
        <v>844.29999999998608</v>
      </c>
      <c r="B318">
        <v>278</v>
      </c>
      <c r="C318">
        <f t="shared" si="37"/>
        <v>284.86331028643991</v>
      </c>
      <c r="D318">
        <f t="shared" si="38"/>
        <v>409.30000000001382</v>
      </c>
      <c r="E318">
        <f t="shared" si="39"/>
        <v>-6.863310286439912</v>
      </c>
      <c r="F318">
        <f t="shared" si="44"/>
        <v>9.2239368751304343E-24</v>
      </c>
      <c r="G318">
        <f t="shared" si="44"/>
        <v>2.1553509968449402E-35</v>
      </c>
      <c r="H318">
        <f t="shared" si="44"/>
        <v>3.3214679047862218E-14</v>
      </c>
      <c r="I318">
        <f t="shared" si="44"/>
        <v>3.6197525461321758E-6</v>
      </c>
      <c r="J318">
        <f t="shared" si="44"/>
        <v>0</v>
      </c>
      <c r="K318">
        <f t="shared" si="40"/>
        <v>3.619752579346855E-6</v>
      </c>
      <c r="L318">
        <f t="shared" si="41"/>
        <v>-6.8633139061924915</v>
      </c>
      <c r="M318">
        <f t="shared" si="42"/>
        <v>47.105077774935239</v>
      </c>
    </row>
    <row r="319" spans="1:13" x14ac:dyDescent="0.25">
      <c r="A319">
        <v>844.34999999998604</v>
      </c>
      <c r="B319">
        <v>279</v>
      </c>
      <c r="C319">
        <f t="shared" si="37"/>
        <v>284.86372654155491</v>
      </c>
      <c r="D319">
        <f t="shared" si="38"/>
        <v>409.25000000001387</v>
      </c>
      <c r="E319">
        <f t="shared" si="39"/>
        <v>-5.8637265415549109</v>
      </c>
      <c r="F319">
        <f t="shared" si="44"/>
        <v>4.009220064230996E-24</v>
      </c>
      <c r="G319">
        <f t="shared" si="44"/>
        <v>7.8782024634337092E-36</v>
      </c>
      <c r="H319">
        <f t="shared" si="44"/>
        <v>1.7395993587447114E-14</v>
      </c>
      <c r="I319">
        <f t="shared" si="44"/>
        <v>2.3585750723702897E-6</v>
      </c>
      <c r="J319">
        <f t="shared" si="44"/>
        <v>0</v>
      </c>
      <c r="K319">
        <f t="shared" si="40"/>
        <v>2.3585750897662835E-6</v>
      </c>
      <c r="L319">
        <f t="shared" si="41"/>
        <v>-5.8637289001300008</v>
      </c>
      <c r="M319">
        <f t="shared" si="42"/>
        <v>34.383316614219787</v>
      </c>
    </row>
    <row r="320" spans="1:13" x14ac:dyDescent="0.25">
      <c r="A320">
        <v>844.39999999998599</v>
      </c>
      <c r="B320">
        <v>282</v>
      </c>
      <c r="C320">
        <f t="shared" si="37"/>
        <v>284.86414279666991</v>
      </c>
      <c r="D320">
        <f t="shared" si="38"/>
        <v>409.20000000001392</v>
      </c>
      <c r="E320">
        <f t="shared" si="39"/>
        <v>-2.8641427966699098</v>
      </c>
      <c r="F320">
        <f t="shared" si="44"/>
        <v>1.7320835425333222E-24</v>
      </c>
      <c r="G320">
        <f t="shared" si="44"/>
        <v>2.862210942439528E-36</v>
      </c>
      <c r="H320">
        <f t="shared" si="44"/>
        <v>9.0559451773933662E-15</v>
      </c>
      <c r="I320">
        <f t="shared" si="44"/>
        <v>1.5275164407700107E-6</v>
      </c>
      <c r="J320">
        <f t="shared" si="44"/>
        <v>0</v>
      </c>
      <c r="K320">
        <f t="shared" si="40"/>
        <v>1.5275164498259558E-6</v>
      </c>
      <c r="L320">
        <f t="shared" si="41"/>
        <v>-2.8641443241863596</v>
      </c>
      <c r="M320">
        <f t="shared" si="42"/>
        <v>8.2033227097689387</v>
      </c>
    </row>
    <row r="321" spans="1:13" x14ac:dyDescent="0.25">
      <c r="A321">
        <v>844.44999999998595</v>
      </c>
      <c r="B321">
        <v>268</v>
      </c>
      <c r="C321">
        <f t="shared" si="37"/>
        <v>284.86455905178491</v>
      </c>
      <c r="D321">
        <f t="shared" si="38"/>
        <v>409.15000000001396</v>
      </c>
      <c r="E321">
        <f t="shared" si="39"/>
        <v>-16.864559051784909</v>
      </c>
      <c r="F321">
        <f t="shared" si="44"/>
        <v>7.4377768177261561E-25</v>
      </c>
      <c r="G321">
        <f t="shared" si="44"/>
        <v>1.0335738311487835E-36</v>
      </c>
      <c r="H321">
        <f t="shared" si="44"/>
        <v>4.6857994571122167E-15</v>
      </c>
      <c r="I321">
        <f t="shared" si="44"/>
        <v>9.8330319324940675E-7</v>
      </c>
      <c r="J321">
        <f t="shared" si="44"/>
        <v>0</v>
      </c>
      <c r="K321">
        <f t="shared" si="40"/>
        <v>9.8330319793520614E-7</v>
      </c>
      <c r="L321">
        <f t="shared" si="41"/>
        <v>-16.864560035088108</v>
      </c>
      <c r="M321">
        <f t="shared" si="42"/>
        <v>284.41338517709102</v>
      </c>
    </row>
    <row r="322" spans="1:13" x14ac:dyDescent="0.25">
      <c r="A322">
        <v>844.4999999999859</v>
      </c>
      <c r="B322">
        <v>270</v>
      </c>
      <c r="C322">
        <f t="shared" si="37"/>
        <v>284.86497530689991</v>
      </c>
      <c r="D322">
        <f t="shared" si="38"/>
        <v>409.10000000001401</v>
      </c>
      <c r="E322">
        <f t="shared" si="39"/>
        <v>-14.864975306899908</v>
      </c>
      <c r="F322">
        <f t="shared" si="44"/>
        <v>3.1745547164916723E-25</v>
      </c>
      <c r="G322">
        <f t="shared" si="44"/>
        <v>3.7097679030426873E-37</v>
      </c>
      <c r="H322">
        <f t="shared" si="44"/>
        <v>2.4098997568313962E-15</v>
      </c>
      <c r="I322">
        <f t="shared" si="44"/>
        <v>6.2915024914274368E-7</v>
      </c>
      <c r="J322">
        <f t="shared" si="44"/>
        <v>0</v>
      </c>
      <c r="K322">
        <f t="shared" si="40"/>
        <v>6.2915025155264347E-7</v>
      </c>
      <c r="L322">
        <f t="shared" si="41"/>
        <v>-14.864975936050159</v>
      </c>
      <c r="M322">
        <f t="shared" si="42"/>
        <v>220.96750957935032</v>
      </c>
    </row>
    <row r="323" spans="1:13" x14ac:dyDescent="0.25">
      <c r="A323">
        <v>844.54999999998586</v>
      </c>
      <c r="B323">
        <v>282</v>
      </c>
      <c r="C323">
        <f t="shared" si="37"/>
        <v>284.86539156201491</v>
      </c>
      <c r="D323">
        <f t="shared" si="38"/>
        <v>409.05000000001405</v>
      </c>
      <c r="E323">
        <f t="shared" si="39"/>
        <v>-2.8653915620149064</v>
      </c>
      <c r="F323">
        <f t="shared" si="44"/>
        <v>1.346752711291367E-25</v>
      </c>
      <c r="G323">
        <f t="shared" si="44"/>
        <v>1.3234798725159376E-37</v>
      </c>
      <c r="H323">
        <f t="shared" si="44"/>
        <v>1.231911828307029E-15</v>
      </c>
      <c r="I323">
        <f t="shared" si="44"/>
        <v>4.0011668637194536E-7</v>
      </c>
      <c r="J323">
        <f t="shared" si="44"/>
        <v>0</v>
      </c>
      <c r="K323">
        <f t="shared" si="40"/>
        <v>4.0011668760385721E-7</v>
      </c>
      <c r="L323">
        <f t="shared" si="41"/>
        <v>-2.8653919621315942</v>
      </c>
      <c r="M323">
        <f t="shared" si="42"/>
        <v>8.2104710966483481</v>
      </c>
    </row>
    <row r="324" spans="1:13" x14ac:dyDescent="0.25">
      <c r="A324">
        <v>844.59999999998581</v>
      </c>
      <c r="B324">
        <v>293</v>
      </c>
      <c r="C324">
        <f t="shared" si="37"/>
        <v>284.86580781712991</v>
      </c>
      <c r="D324">
        <f t="shared" si="38"/>
        <v>409.0000000000141</v>
      </c>
      <c r="E324">
        <f t="shared" si="39"/>
        <v>8.1341921828700947</v>
      </c>
      <c r="F324">
        <f t="shared" si="44"/>
        <v>5.6788221457307047E-26</v>
      </c>
      <c r="G324">
        <f t="shared" si="44"/>
        <v>4.6930297754463621E-38</v>
      </c>
      <c r="H324">
        <f t="shared" si="44"/>
        <v>6.2592981608975684E-16</v>
      </c>
      <c r="I324">
        <f t="shared" si="44"/>
        <v>2.5292066858309166E-7</v>
      </c>
      <c r="J324">
        <f t="shared" si="44"/>
        <v>0</v>
      </c>
      <c r="K324">
        <f t="shared" si="40"/>
        <v>2.5292066920902148E-7</v>
      </c>
      <c r="L324">
        <f t="shared" si="41"/>
        <v>8.1341919299494254</v>
      </c>
      <c r="M324">
        <f t="shared" si="42"/>
        <v>66.165078353254358</v>
      </c>
    </row>
    <row r="325" spans="1:13" x14ac:dyDescent="0.25">
      <c r="A325">
        <v>844.64999999998577</v>
      </c>
      <c r="B325">
        <v>290</v>
      </c>
      <c r="C325">
        <f t="shared" si="37"/>
        <v>284.8662240722449</v>
      </c>
      <c r="D325">
        <f t="shared" si="38"/>
        <v>408.95000000001414</v>
      </c>
      <c r="E325">
        <f t="shared" si="39"/>
        <v>5.1337759277550958</v>
      </c>
      <c r="F325">
        <f t="shared" si="44"/>
        <v>2.3800936364246428E-26</v>
      </c>
      <c r="G325">
        <f t="shared" si="44"/>
        <v>1.6540728969886291E-38</v>
      </c>
      <c r="H325">
        <f t="shared" si="44"/>
        <v>3.161091166923883E-16</v>
      </c>
      <c r="I325">
        <f t="shared" si="44"/>
        <v>1.5890857970886911E-7</v>
      </c>
      <c r="J325">
        <f t="shared" si="44"/>
        <v>0</v>
      </c>
      <c r="K325">
        <f t="shared" si="40"/>
        <v>1.5890858002497823E-7</v>
      </c>
      <c r="L325">
        <f t="shared" si="41"/>
        <v>5.1337757688465162</v>
      </c>
      <c r="M325">
        <f t="shared" si="42"/>
        <v>26.355653644795638</v>
      </c>
    </row>
    <row r="326" spans="1:13" x14ac:dyDescent="0.25">
      <c r="A326">
        <v>844.69999999998572</v>
      </c>
      <c r="B326">
        <v>313</v>
      </c>
      <c r="C326">
        <f t="shared" si="37"/>
        <v>284.8666403273599</v>
      </c>
      <c r="D326">
        <f t="shared" si="38"/>
        <v>408.90000000001419</v>
      </c>
      <c r="E326">
        <f t="shared" si="39"/>
        <v>28.133359672640097</v>
      </c>
      <c r="F326">
        <f t="shared" si="44"/>
        <v>9.9150563379736958E-27</v>
      </c>
      <c r="G326">
        <f t="shared" si="44"/>
        <v>5.7945718001180988E-39</v>
      </c>
      <c r="H326">
        <f t="shared" si="44"/>
        <v>1.5867692291368559E-16</v>
      </c>
      <c r="I326">
        <f t="shared" si="44"/>
        <v>9.9237482429543092E-8</v>
      </c>
      <c r="J326">
        <f t="shared" si="44"/>
        <v>0</v>
      </c>
      <c r="K326">
        <f t="shared" si="40"/>
        <v>9.9237482588220011E-8</v>
      </c>
      <c r="L326">
        <f t="shared" si="41"/>
        <v>28.133359573402615</v>
      </c>
      <c r="M326">
        <f t="shared" si="42"/>
        <v>791.48592088636451</v>
      </c>
    </row>
    <row r="327" spans="1:13" x14ac:dyDescent="0.25">
      <c r="A327">
        <v>844.74999999998568</v>
      </c>
      <c r="B327">
        <v>298</v>
      </c>
      <c r="C327">
        <f t="shared" ref="C327:C390" si="45">$P$12*A327+$Q$12</f>
        <v>284.8670565824749</v>
      </c>
      <c r="D327">
        <f t="shared" ref="D327:D390" si="46">$E$2-A327-$N$5</f>
        <v>408.85000000001423</v>
      </c>
      <c r="E327">
        <f t="shared" ref="E327:E390" si="47">B327-C327</f>
        <v>13.132943417525098</v>
      </c>
      <c r="F327">
        <f t="shared" si="44"/>
        <v>4.1054587837881666E-27</v>
      </c>
      <c r="G327">
        <f t="shared" si="44"/>
        <v>2.0176852479780638E-39</v>
      </c>
      <c r="H327">
        <f t="shared" si="44"/>
        <v>7.916913245238344E-17</v>
      </c>
      <c r="I327">
        <f t="shared" si="44"/>
        <v>6.1598409303000846E-8</v>
      </c>
      <c r="J327">
        <f t="shared" si="44"/>
        <v>0</v>
      </c>
      <c r="K327">
        <f t="shared" ref="K327:K390" si="48">F327+G327+H327+I327+J327</f>
        <v>6.1598409382169984E-8</v>
      </c>
      <c r="L327">
        <f t="shared" ref="L327:L390" si="49">E327-K327</f>
        <v>13.132943355926688</v>
      </c>
      <c r="M327">
        <f t="shared" ref="M327:M390" si="50">(L327)^2</f>
        <v>172.47420118997894</v>
      </c>
    </row>
    <row r="328" spans="1:13" x14ac:dyDescent="0.25">
      <c r="A328">
        <v>844.79999999998563</v>
      </c>
      <c r="B328">
        <v>296</v>
      </c>
      <c r="C328">
        <f t="shared" si="45"/>
        <v>284.8674728375899</v>
      </c>
      <c r="D328">
        <f t="shared" si="46"/>
        <v>408.80000000001428</v>
      </c>
      <c r="E328">
        <f t="shared" si="47"/>
        <v>11.132527162410099</v>
      </c>
      <c r="F328">
        <f t="shared" si="44"/>
        <v>1.6896376325486592E-27</v>
      </c>
      <c r="G328">
        <f t="shared" si="44"/>
        <v>6.9831417216463451E-40</v>
      </c>
      <c r="H328">
        <f t="shared" si="44"/>
        <v>3.9261181874471068E-17</v>
      </c>
      <c r="I328">
        <f t="shared" si="44"/>
        <v>3.800393998227002E-8</v>
      </c>
      <c r="J328">
        <f t="shared" si="44"/>
        <v>0</v>
      </c>
      <c r="K328">
        <f t="shared" si="48"/>
        <v>3.8003940021531202E-8</v>
      </c>
      <c r="L328">
        <f t="shared" si="49"/>
        <v>11.13252712440616</v>
      </c>
      <c r="M328">
        <f t="shared" si="50"/>
        <v>123.93316017563887</v>
      </c>
    </row>
    <row r="329" spans="1:13" x14ac:dyDescent="0.25">
      <c r="A329">
        <v>844.84999999998558</v>
      </c>
      <c r="B329">
        <v>318</v>
      </c>
      <c r="C329">
        <f t="shared" si="45"/>
        <v>284.8678890927049</v>
      </c>
      <c r="D329">
        <f t="shared" si="46"/>
        <v>408.75000000001432</v>
      </c>
      <c r="E329">
        <f t="shared" si="47"/>
        <v>33.1321109072951</v>
      </c>
      <c r="F329">
        <f t="shared" si="44"/>
        <v>6.9117945161879133E-28</v>
      </c>
      <c r="G329">
        <f t="shared" si="44"/>
        <v>2.4022248793300686E-40</v>
      </c>
      <c r="H329">
        <f t="shared" si="44"/>
        <v>1.935246181475256E-17</v>
      </c>
      <c r="I329">
        <f t="shared" si="44"/>
        <v>2.3305215172564479E-8</v>
      </c>
      <c r="J329">
        <f t="shared" si="44"/>
        <v>0</v>
      </c>
      <c r="K329">
        <f t="shared" si="48"/>
        <v>2.3305215191916942E-8</v>
      </c>
      <c r="L329">
        <f t="shared" si="49"/>
        <v>33.132110883989888</v>
      </c>
      <c r="M329">
        <f t="shared" si="50"/>
        <v>1097.7367716290012</v>
      </c>
    </row>
    <row r="330" spans="1:13" x14ac:dyDescent="0.25">
      <c r="A330">
        <v>844.89999999998554</v>
      </c>
      <c r="B330">
        <v>282</v>
      </c>
      <c r="C330">
        <f t="shared" si="45"/>
        <v>284.8683053478199</v>
      </c>
      <c r="D330">
        <f t="shared" si="46"/>
        <v>408.70000000001437</v>
      </c>
      <c r="E330">
        <f t="shared" si="47"/>
        <v>-2.8683053478198985</v>
      </c>
      <c r="F330">
        <f t="shared" si="44"/>
        <v>2.8103048313144292E-28</v>
      </c>
      <c r="G330">
        <f t="shared" si="44"/>
        <v>8.2137566573409507E-41</v>
      </c>
      <c r="H330">
        <f t="shared" si="44"/>
        <v>9.4814429577141728E-18</v>
      </c>
      <c r="I330">
        <f t="shared" si="44"/>
        <v>1.4205056900150374E-8</v>
      </c>
      <c r="J330">
        <f t="shared" si="44"/>
        <v>0</v>
      </c>
      <c r="K330">
        <f t="shared" si="48"/>
        <v>1.4205056909631817E-8</v>
      </c>
      <c r="L330">
        <f t="shared" si="49"/>
        <v>-2.8683053620249557</v>
      </c>
      <c r="M330">
        <f t="shared" si="50"/>
        <v>8.2271756498211115</v>
      </c>
    </row>
    <row r="331" spans="1:13" x14ac:dyDescent="0.25">
      <c r="A331">
        <v>844.94999999998549</v>
      </c>
      <c r="B331">
        <v>261</v>
      </c>
      <c r="C331">
        <f t="shared" si="45"/>
        <v>284.8687216029349</v>
      </c>
      <c r="D331">
        <f t="shared" si="46"/>
        <v>408.65000000001442</v>
      </c>
      <c r="E331">
        <f t="shared" si="47"/>
        <v>-23.868721602934897</v>
      </c>
      <c r="F331">
        <f t="shared" si="44"/>
        <v>1.135746504443701E-28</v>
      </c>
      <c r="G331">
        <f t="shared" si="44"/>
        <v>2.7914854658937388E-41</v>
      </c>
      <c r="H331">
        <f t="shared" si="44"/>
        <v>4.6171929209271682E-18</v>
      </c>
      <c r="I331">
        <f t="shared" si="44"/>
        <v>8.6059378517921897E-9</v>
      </c>
      <c r="J331">
        <f t="shared" si="44"/>
        <v>0</v>
      </c>
      <c r="K331">
        <f t="shared" si="48"/>
        <v>8.6059378564093828E-9</v>
      </c>
      <c r="L331">
        <f t="shared" si="49"/>
        <v>-23.868721611540835</v>
      </c>
      <c r="M331">
        <f t="shared" si="50"/>
        <v>569.71587136923654</v>
      </c>
    </row>
    <row r="332" spans="1:13" x14ac:dyDescent="0.25">
      <c r="A332">
        <v>844.99999999998545</v>
      </c>
      <c r="B332">
        <v>289</v>
      </c>
      <c r="C332">
        <f t="shared" si="45"/>
        <v>284.8691378580499</v>
      </c>
      <c r="D332">
        <f t="shared" si="46"/>
        <v>408.60000000001446</v>
      </c>
      <c r="E332">
        <f t="shared" si="47"/>
        <v>4.1308621419501037</v>
      </c>
      <c r="F332">
        <f t="shared" si="44"/>
        <v>4.5622045658696233E-29</v>
      </c>
      <c r="G332">
        <f t="shared" si="44"/>
        <v>9.4296218522058213E-42</v>
      </c>
      <c r="H332">
        <f t="shared" si="44"/>
        <v>2.2348427628446124E-18</v>
      </c>
      <c r="I332">
        <f t="shared" si="44"/>
        <v>5.1822552529078748E-9</v>
      </c>
      <c r="J332">
        <f t="shared" si="44"/>
        <v>0</v>
      </c>
      <c r="K332">
        <f t="shared" si="48"/>
        <v>5.1822552551427175E-9</v>
      </c>
      <c r="L332">
        <f t="shared" si="49"/>
        <v>4.1308621367678482</v>
      </c>
      <c r="M332">
        <f t="shared" si="50"/>
        <v>17.064021992982234</v>
      </c>
    </row>
    <row r="333" spans="1:13" x14ac:dyDescent="0.25">
      <c r="A333">
        <v>845.0499999999854</v>
      </c>
      <c r="B333">
        <v>270</v>
      </c>
      <c r="C333">
        <f t="shared" si="45"/>
        <v>284.8695541131649</v>
      </c>
      <c r="D333">
        <f t="shared" si="46"/>
        <v>408.55000000001451</v>
      </c>
      <c r="E333">
        <f t="shared" si="47"/>
        <v>-14.869554113164895</v>
      </c>
      <c r="F333">
        <f t="shared" si="44"/>
        <v>1.8215180030240574E-29</v>
      </c>
      <c r="G333">
        <f t="shared" si="44"/>
        <v>3.1660556926543143E-42</v>
      </c>
      <c r="H333">
        <f t="shared" si="44"/>
        <v>1.0751802833031345E-18</v>
      </c>
      <c r="I333">
        <f t="shared" si="44"/>
        <v>3.101735513360098E-9</v>
      </c>
      <c r="J333">
        <f t="shared" si="44"/>
        <v>0</v>
      </c>
      <c r="K333">
        <f t="shared" si="48"/>
        <v>3.1017355144352781E-9</v>
      </c>
      <c r="L333">
        <f t="shared" si="49"/>
        <v>-14.869554116266631</v>
      </c>
      <c r="M333">
        <f t="shared" si="50"/>
        <v>221.10363961658192</v>
      </c>
    </row>
    <row r="334" spans="1:13" x14ac:dyDescent="0.25">
      <c r="A334">
        <v>845.09999999998536</v>
      </c>
      <c r="B334">
        <v>257</v>
      </c>
      <c r="C334">
        <f t="shared" si="45"/>
        <v>284.86997036827989</v>
      </c>
      <c r="D334">
        <f t="shared" si="46"/>
        <v>408.50000000001455</v>
      </c>
      <c r="E334">
        <f t="shared" si="47"/>
        <v>-27.869970368279894</v>
      </c>
      <c r="F334">
        <f t="shared" si="44"/>
        <v>7.2286558400059189E-30</v>
      </c>
      <c r="G334">
        <f t="shared" si="44"/>
        <v>1.0565941220748815E-42</v>
      </c>
      <c r="H334">
        <f t="shared" si="44"/>
        <v>5.141395080697938E-19</v>
      </c>
      <c r="I334">
        <f t="shared" si="44"/>
        <v>1.8452537296242078E-9</v>
      </c>
      <c r="J334">
        <f t="shared" si="44"/>
        <v>0</v>
      </c>
      <c r="K334">
        <f t="shared" si="48"/>
        <v>1.8452537301383473E-9</v>
      </c>
      <c r="L334">
        <f t="shared" si="49"/>
        <v>-27.869970370125149</v>
      </c>
      <c r="M334">
        <f t="shared" si="50"/>
        <v>776.73524843165376</v>
      </c>
    </row>
    <row r="335" spans="1:13" x14ac:dyDescent="0.25">
      <c r="A335">
        <v>845.14999999998531</v>
      </c>
      <c r="B335">
        <v>264</v>
      </c>
      <c r="C335">
        <f t="shared" si="45"/>
        <v>284.87038662339489</v>
      </c>
      <c r="D335">
        <f t="shared" si="46"/>
        <v>408.4500000000146</v>
      </c>
      <c r="E335">
        <f t="shared" si="47"/>
        <v>-20.870386623394893</v>
      </c>
      <c r="F335">
        <f t="shared" si="44"/>
        <v>2.851326797499797E-30</v>
      </c>
      <c r="G335">
        <f t="shared" si="44"/>
        <v>3.5047996577720241E-43</v>
      </c>
      <c r="H335">
        <f t="shared" si="44"/>
        <v>2.4436895454543192E-19</v>
      </c>
      <c r="I335">
        <f t="shared" si="44"/>
        <v>1.0911206829654621E-9</v>
      </c>
      <c r="J335">
        <f t="shared" si="44"/>
        <v>0</v>
      </c>
      <c r="K335">
        <f t="shared" si="48"/>
        <v>1.0911206832098311E-9</v>
      </c>
      <c r="L335">
        <f t="shared" si="49"/>
        <v>-20.870386624486013</v>
      </c>
      <c r="M335">
        <f t="shared" si="50"/>
        <v>435.57303785552466</v>
      </c>
    </row>
    <row r="336" spans="1:13" x14ac:dyDescent="0.25">
      <c r="A336">
        <v>845.19999999998527</v>
      </c>
      <c r="B336">
        <v>307</v>
      </c>
      <c r="C336">
        <f t="shared" si="45"/>
        <v>284.87080287850989</v>
      </c>
      <c r="D336">
        <f t="shared" si="46"/>
        <v>408.40000000001464</v>
      </c>
      <c r="E336">
        <f t="shared" si="47"/>
        <v>22.129197121490108</v>
      </c>
      <c r="F336">
        <f t="shared" si="44"/>
        <v>1.1178970505523153E-30</v>
      </c>
      <c r="G336">
        <f t="shared" si="44"/>
        <v>1.155536245169088E-43</v>
      </c>
      <c r="H336">
        <f t="shared" si="44"/>
        <v>1.1544535170490543E-19</v>
      </c>
      <c r="I336">
        <f t="shared" si="44"/>
        <v>6.412905670460024E-10</v>
      </c>
      <c r="J336">
        <f t="shared" si="44"/>
        <v>0</v>
      </c>
      <c r="K336">
        <f t="shared" si="48"/>
        <v>6.4129056716144776E-10</v>
      </c>
      <c r="L336">
        <f t="shared" si="49"/>
        <v>22.129197120848819</v>
      </c>
      <c r="M336">
        <f t="shared" si="50"/>
        <v>489.70136521338367</v>
      </c>
    </row>
    <row r="337" spans="1:13" x14ac:dyDescent="0.25">
      <c r="A337">
        <v>845.24999999998522</v>
      </c>
      <c r="B337">
        <v>305</v>
      </c>
      <c r="C337">
        <f t="shared" si="45"/>
        <v>284.87121913362489</v>
      </c>
      <c r="D337">
        <f t="shared" si="46"/>
        <v>408.35000000001469</v>
      </c>
      <c r="E337">
        <f t="shared" si="47"/>
        <v>20.128780866375109</v>
      </c>
      <c r="F337">
        <f t="shared" si="44"/>
        <v>4.3563422490964464E-31</v>
      </c>
      <c r="G337">
        <f t="shared" si="44"/>
        <v>3.786773367741714E-44</v>
      </c>
      <c r="H337">
        <f t="shared" si="44"/>
        <v>5.4209105194139E-20</v>
      </c>
      <c r="I337">
        <f t="shared" si="44"/>
        <v>3.746297672714707E-10</v>
      </c>
      <c r="J337">
        <f t="shared" si="44"/>
        <v>0</v>
      </c>
      <c r="K337">
        <f t="shared" si="48"/>
        <v>3.7462976732567983E-10</v>
      </c>
      <c r="L337">
        <f t="shared" si="49"/>
        <v>20.128780866000479</v>
      </c>
      <c r="M337">
        <f t="shared" si="50"/>
        <v>405.16781915146703</v>
      </c>
    </row>
    <row r="338" spans="1:13" x14ac:dyDescent="0.25">
      <c r="A338">
        <v>845.29999999998518</v>
      </c>
      <c r="B338">
        <v>285</v>
      </c>
      <c r="C338">
        <f t="shared" si="45"/>
        <v>284.87163538873989</v>
      </c>
      <c r="D338">
        <f t="shared" si="46"/>
        <v>408.30000000001473</v>
      </c>
      <c r="E338">
        <f t="shared" si="47"/>
        <v>0.12836461126011045</v>
      </c>
      <c r="F338">
        <f t="shared" si="44"/>
        <v>1.6873591893174254E-31</v>
      </c>
      <c r="G338">
        <f t="shared" si="44"/>
        <v>1.2334468010354381E-44</v>
      </c>
      <c r="H338">
        <f t="shared" si="44"/>
        <v>2.530074987954166E-20</v>
      </c>
      <c r="I338">
        <f t="shared" si="44"/>
        <v>2.1752795668754005E-10</v>
      </c>
      <c r="J338">
        <f t="shared" si="44"/>
        <v>0</v>
      </c>
      <c r="K338">
        <f t="shared" si="48"/>
        <v>2.1752795671284079E-10</v>
      </c>
      <c r="L338">
        <f t="shared" si="49"/>
        <v>0.12836461104258248</v>
      </c>
      <c r="M338">
        <f t="shared" si="50"/>
        <v>1.6477473368113487E-2</v>
      </c>
    </row>
    <row r="339" spans="1:13" x14ac:dyDescent="0.25">
      <c r="A339">
        <v>845.34999999998513</v>
      </c>
      <c r="B339">
        <v>312</v>
      </c>
      <c r="C339">
        <f t="shared" si="45"/>
        <v>284.87205164385489</v>
      </c>
      <c r="D339">
        <f t="shared" si="46"/>
        <v>408.25000000001478</v>
      </c>
      <c r="E339">
        <f t="shared" si="47"/>
        <v>27.127948356145112</v>
      </c>
      <c r="F339">
        <f t="shared" si="44"/>
        <v>6.4961860876435736E-32</v>
      </c>
      <c r="G339">
        <f t="shared" si="44"/>
        <v>3.9933456148977069E-45</v>
      </c>
      <c r="H339">
        <f t="shared" si="44"/>
        <v>1.1737075954174413E-20</v>
      </c>
      <c r="I339">
        <f t="shared" si="44"/>
        <v>1.2554321478386664E-10</v>
      </c>
      <c r="J339">
        <f t="shared" si="44"/>
        <v>0</v>
      </c>
      <c r="K339">
        <f t="shared" si="48"/>
        <v>1.2554321479560371E-10</v>
      </c>
      <c r="L339">
        <f t="shared" si="49"/>
        <v>27.127948356019569</v>
      </c>
      <c r="M339">
        <f t="shared" si="50"/>
        <v>735.92558200686483</v>
      </c>
    </row>
    <row r="340" spans="1:13" x14ac:dyDescent="0.25">
      <c r="A340">
        <v>845.39999999998508</v>
      </c>
      <c r="B340">
        <v>315</v>
      </c>
      <c r="C340">
        <f t="shared" si="45"/>
        <v>284.87246789896989</v>
      </c>
      <c r="D340">
        <f t="shared" si="46"/>
        <v>408.20000000001482</v>
      </c>
      <c r="E340">
        <f t="shared" si="47"/>
        <v>30.127532101030113</v>
      </c>
      <c r="F340">
        <f t="shared" si="44"/>
        <v>2.4858489765580564E-32</v>
      </c>
      <c r="G340">
        <f t="shared" si="44"/>
        <v>1.2850462014871087E-45</v>
      </c>
      <c r="H340">
        <f t="shared" si="44"/>
        <v>5.4119254310549529E-21</v>
      </c>
      <c r="I340">
        <f t="shared" si="44"/>
        <v>7.2017290450976867E-11</v>
      </c>
      <c r="J340">
        <f t="shared" si="44"/>
        <v>0</v>
      </c>
      <c r="K340">
        <f t="shared" si="48"/>
        <v>7.2017290456388786E-11</v>
      </c>
      <c r="L340">
        <f t="shared" si="49"/>
        <v>30.127532100958096</v>
      </c>
      <c r="M340">
        <f t="shared" si="50"/>
        <v>907.66819049426056</v>
      </c>
    </row>
    <row r="341" spans="1:13" x14ac:dyDescent="0.25">
      <c r="A341">
        <v>845.44999999998504</v>
      </c>
      <c r="B341">
        <v>265</v>
      </c>
      <c r="C341">
        <f t="shared" si="45"/>
        <v>284.87288415408489</v>
      </c>
      <c r="D341">
        <f t="shared" si="46"/>
        <v>408.15000000001487</v>
      </c>
      <c r="E341">
        <f t="shared" si="47"/>
        <v>-19.872884154084886</v>
      </c>
      <c r="F341">
        <f t="shared" si="44"/>
        <v>9.4548880436468098E-33</v>
      </c>
      <c r="G341">
        <f t="shared" si="44"/>
        <v>4.1102283701594236E-46</v>
      </c>
      <c r="H341">
        <f t="shared" si="44"/>
        <v>2.4803276807458915E-21</v>
      </c>
      <c r="I341">
        <f t="shared" si="44"/>
        <v>4.1062527426097403E-11</v>
      </c>
      <c r="J341">
        <f t="shared" si="44"/>
        <v>0</v>
      </c>
      <c r="K341">
        <f t="shared" si="48"/>
        <v>4.106252742857773E-11</v>
      </c>
      <c r="L341">
        <f t="shared" si="49"/>
        <v>-19.872884154125948</v>
      </c>
      <c r="M341">
        <f t="shared" si="50"/>
        <v>394.93152460331021</v>
      </c>
    </row>
    <row r="342" spans="1:13" x14ac:dyDescent="0.25">
      <c r="A342">
        <v>845.49999999998499</v>
      </c>
      <c r="B342">
        <v>264</v>
      </c>
      <c r="C342">
        <f t="shared" si="45"/>
        <v>284.87330040919989</v>
      </c>
      <c r="D342">
        <f t="shared" si="46"/>
        <v>408.10000000001492</v>
      </c>
      <c r="E342">
        <f t="shared" si="47"/>
        <v>-20.873300409199885</v>
      </c>
      <c r="F342">
        <f t="shared" si="44"/>
        <v>3.5744021134553761E-33</v>
      </c>
      <c r="G342">
        <f t="shared" si="44"/>
        <v>1.3067079401531294E-46</v>
      </c>
      <c r="H342">
        <f t="shared" si="44"/>
        <v>1.1298783403049915E-21</v>
      </c>
      <c r="I342">
        <f t="shared" si="44"/>
        <v>2.3271262416508301E-11</v>
      </c>
      <c r="J342">
        <f t="shared" si="44"/>
        <v>0</v>
      </c>
      <c r="K342">
        <f t="shared" si="48"/>
        <v>2.3271262417638178E-11</v>
      </c>
      <c r="L342">
        <f t="shared" si="49"/>
        <v>-20.873300409223155</v>
      </c>
      <c r="M342">
        <f t="shared" si="50"/>
        <v>435.69466997367556</v>
      </c>
    </row>
    <row r="343" spans="1:13" x14ac:dyDescent="0.25">
      <c r="A343">
        <v>845.54999999998495</v>
      </c>
      <c r="B343">
        <v>257</v>
      </c>
      <c r="C343">
        <f t="shared" si="45"/>
        <v>284.87371666431488</v>
      </c>
      <c r="D343">
        <f t="shared" si="46"/>
        <v>408.05000000001496</v>
      </c>
      <c r="E343">
        <f t="shared" si="47"/>
        <v>-27.873716664314884</v>
      </c>
      <c r="F343">
        <f t="shared" si="44"/>
        <v>1.3431230209550196E-33</v>
      </c>
      <c r="G343">
        <f t="shared" si="44"/>
        <v>4.1291102097288162E-47</v>
      </c>
      <c r="H343">
        <f t="shared" si="44"/>
        <v>5.1158720460648877E-22</v>
      </c>
      <c r="I343">
        <f t="shared" si="44"/>
        <v>1.3108698570325104E-11</v>
      </c>
      <c r="J343">
        <f t="shared" si="44"/>
        <v>0</v>
      </c>
      <c r="K343">
        <f t="shared" si="48"/>
        <v>1.3108698570836691E-11</v>
      </c>
      <c r="L343">
        <f t="shared" si="49"/>
        <v>-27.873716664327993</v>
      </c>
      <c r="M343">
        <f t="shared" si="50"/>
        <v>776.94408068323605</v>
      </c>
    </row>
    <row r="344" spans="1:13" x14ac:dyDescent="0.25">
      <c r="A344">
        <v>845.5999999999849</v>
      </c>
      <c r="B344">
        <v>285</v>
      </c>
      <c r="C344">
        <f t="shared" si="45"/>
        <v>284.87413291942988</v>
      </c>
      <c r="D344">
        <f t="shared" si="46"/>
        <v>408.00000000001501</v>
      </c>
      <c r="E344">
        <f t="shared" si="47"/>
        <v>0.1258670805701172</v>
      </c>
      <c r="F344">
        <f t="shared" si="44"/>
        <v>5.0164160045777275E-34</v>
      </c>
      <c r="G344">
        <f t="shared" si="44"/>
        <v>1.2968799814597064E-47</v>
      </c>
      <c r="H344">
        <f t="shared" si="44"/>
        <v>2.3023589388650685E-22</v>
      </c>
      <c r="I344">
        <f t="shared" si="44"/>
        <v>7.3394679434216301E-12</v>
      </c>
      <c r="J344">
        <f t="shared" si="44"/>
        <v>0</v>
      </c>
      <c r="K344">
        <f t="shared" si="48"/>
        <v>7.3394679436518659E-12</v>
      </c>
      <c r="L344">
        <f t="shared" si="49"/>
        <v>0.12586708056277773</v>
      </c>
      <c r="M344">
        <f t="shared" si="50"/>
        <v>1.584252196939678E-2</v>
      </c>
    </row>
    <row r="345" spans="1:13" x14ac:dyDescent="0.25">
      <c r="A345">
        <v>845.64999999998486</v>
      </c>
      <c r="B345">
        <v>291</v>
      </c>
      <c r="C345">
        <f t="shared" si="45"/>
        <v>284.87454917454488</v>
      </c>
      <c r="D345">
        <f t="shared" si="46"/>
        <v>407.95000000001505</v>
      </c>
      <c r="E345">
        <f t="shared" si="47"/>
        <v>6.1254508254551183</v>
      </c>
      <c r="F345">
        <f t="shared" si="44"/>
        <v>1.8622443434143756E-34</v>
      </c>
      <c r="G345">
        <f t="shared" si="44"/>
        <v>4.0486335114959116E-48</v>
      </c>
      <c r="H345">
        <f t="shared" si="44"/>
        <v>1.0298921692299857E-22</v>
      </c>
      <c r="I345">
        <f t="shared" si="44"/>
        <v>4.0844628087156448E-12</v>
      </c>
      <c r="J345">
        <f t="shared" si="44"/>
        <v>0</v>
      </c>
      <c r="K345">
        <f t="shared" si="48"/>
        <v>4.0844628088186336E-12</v>
      </c>
      <c r="L345">
        <f t="shared" si="49"/>
        <v>6.1254508254510336</v>
      </c>
      <c r="M345">
        <f t="shared" si="50"/>
        <v>37.52114781501875</v>
      </c>
    </row>
    <row r="346" spans="1:13" x14ac:dyDescent="0.25">
      <c r="A346">
        <v>845.69999999998481</v>
      </c>
      <c r="B346">
        <v>305</v>
      </c>
      <c r="C346">
        <f t="shared" si="45"/>
        <v>284.87496542965988</v>
      </c>
      <c r="D346">
        <f t="shared" si="46"/>
        <v>407.9000000000151</v>
      </c>
      <c r="E346">
        <f t="shared" si="47"/>
        <v>20.125034570340119</v>
      </c>
      <c r="F346">
        <f t="shared" si="44"/>
        <v>6.8713987244026431E-35</v>
      </c>
      <c r="G346">
        <f t="shared" si="44"/>
        <v>1.2562686197023E-48</v>
      </c>
      <c r="H346">
        <f t="shared" si="44"/>
        <v>4.5790548725826816E-23</v>
      </c>
      <c r="I346">
        <f t="shared" si="44"/>
        <v>2.2592832422622378E-12</v>
      </c>
      <c r="J346">
        <f t="shared" si="44"/>
        <v>0</v>
      </c>
      <c r="K346">
        <f t="shared" si="48"/>
        <v>2.2592832423080284E-12</v>
      </c>
      <c r="L346">
        <f t="shared" si="49"/>
        <v>20.12503457033786</v>
      </c>
      <c r="M346">
        <f t="shared" si="50"/>
        <v>405.01701645729395</v>
      </c>
    </row>
    <row r="347" spans="1:13" x14ac:dyDescent="0.25">
      <c r="A347">
        <v>845.74999999998477</v>
      </c>
      <c r="B347">
        <v>294</v>
      </c>
      <c r="C347">
        <f t="shared" si="45"/>
        <v>284.87538168477488</v>
      </c>
      <c r="D347">
        <f t="shared" si="46"/>
        <v>407.85000000001514</v>
      </c>
      <c r="E347">
        <f t="shared" si="47"/>
        <v>9.1246183152251206</v>
      </c>
      <c r="F347">
        <f t="shared" si="44"/>
        <v>2.520107131030507E-35</v>
      </c>
      <c r="G347">
        <f t="shared" si="44"/>
        <v>3.8745558458214083E-49</v>
      </c>
      <c r="H347">
        <f t="shared" si="44"/>
        <v>2.0236029642309928E-23</v>
      </c>
      <c r="I347">
        <f t="shared" si="44"/>
        <v>1.2421435350123135E-12</v>
      </c>
      <c r="J347">
        <f t="shared" si="44"/>
        <v>0</v>
      </c>
      <c r="K347">
        <f t="shared" si="48"/>
        <v>1.2421435350325495E-12</v>
      </c>
      <c r="L347">
        <f t="shared" si="49"/>
        <v>9.1246183152238789</v>
      </c>
      <c r="M347">
        <f t="shared" si="50"/>
        <v>83.258659398519058</v>
      </c>
    </row>
    <row r="348" spans="1:13" x14ac:dyDescent="0.25">
      <c r="A348">
        <v>845.79999999998472</v>
      </c>
      <c r="B348">
        <v>302</v>
      </c>
      <c r="C348">
        <f t="shared" si="45"/>
        <v>284.87579793988988</v>
      </c>
      <c r="D348">
        <f t="shared" si="46"/>
        <v>407.80000000001519</v>
      </c>
      <c r="E348">
        <f t="shared" si="47"/>
        <v>17.124202060110122</v>
      </c>
      <c r="F348">
        <f t="shared" si="44"/>
        <v>9.1866722766450127E-36</v>
      </c>
      <c r="G348">
        <f t="shared" si="44"/>
        <v>1.1877545572201841E-49</v>
      </c>
      <c r="H348">
        <f t="shared" si="44"/>
        <v>8.8887385678500639E-24</v>
      </c>
      <c r="I348">
        <f t="shared" si="44"/>
        <v>6.7879440312812515E-13</v>
      </c>
      <c r="J348">
        <f t="shared" si="44"/>
        <v>0</v>
      </c>
      <c r="K348">
        <f t="shared" si="48"/>
        <v>6.7879440313701391E-13</v>
      </c>
      <c r="L348">
        <f t="shared" si="49"/>
        <v>17.124202060109443</v>
      </c>
      <c r="M348">
        <f t="shared" si="50"/>
        <v>293.23829619545648</v>
      </c>
    </row>
    <row r="349" spans="1:13" x14ac:dyDescent="0.25">
      <c r="A349">
        <v>845.84999999998468</v>
      </c>
      <c r="B349">
        <v>279</v>
      </c>
      <c r="C349">
        <f t="shared" si="45"/>
        <v>284.87621419500488</v>
      </c>
      <c r="D349">
        <f t="shared" si="46"/>
        <v>407.75000000001523</v>
      </c>
      <c r="E349">
        <f t="shared" si="47"/>
        <v>-5.8762141950048772</v>
      </c>
      <c r="F349">
        <f t="shared" si="44"/>
        <v>3.3286092164848036E-36</v>
      </c>
      <c r="G349">
        <f t="shared" si="44"/>
        <v>3.6190689142115441E-50</v>
      </c>
      <c r="H349">
        <f t="shared" si="44"/>
        <v>3.8807916432267378E-24</v>
      </c>
      <c r="I349">
        <f t="shared" si="44"/>
        <v>3.6869741215948452E-13</v>
      </c>
      <c r="J349">
        <f t="shared" si="44"/>
        <v>0</v>
      </c>
      <c r="K349">
        <f t="shared" si="48"/>
        <v>3.6869741216336531E-13</v>
      </c>
      <c r="L349">
        <f t="shared" si="49"/>
        <v>-5.8762141950052458</v>
      </c>
      <c r="M349">
        <f t="shared" si="50"/>
        <v>34.529893265581151</v>
      </c>
    </row>
    <row r="350" spans="1:13" x14ac:dyDescent="0.25">
      <c r="A350">
        <v>845.89999999998463</v>
      </c>
      <c r="B350">
        <v>292</v>
      </c>
      <c r="C350">
        <f t="shared" si="45"/>
        <v>284.87663045011988</v>
      </c>
      <c r="D350">
        <f t="shared" si="46"/>
        <v>407.70000000001528</v>
      </c>
      <c r="E350">
        <f t="shared" si="47"/>
        <v>7.1233695498801239</v>
      </c>
      <c r="F350">
        <f t="shared" si="44"/>
        <v>1.1987614438212654E-36</v>
      </c>
      <c r="G350">
        <f t="shared" si="44"/>
        <v>1.0960550509516066E-50</v>
      </c>
      <c r="H350">
        <f t="shared" si="44"/>
        <v>1.6840922873361906E-24</v>
      </c>
      <c r="I350">
        <f t="shared" si="44"/>
        <v>1.9905234262145729E-13</v>
      </c>
      <c r="J350">
        <f t="shared" si="44"/>
        <v>0</v>
      </c>
      <c r="K350">
        <f t="shared" si="48"/>
        <v>1.9905234262314139E-13</v>
      </c>
      <c r="L350">
        <f t="shared" si="49"/>
        <v>7.123369549879925</v>
      </c>
      <c r="M350">
        <f t="shared" si="50"/>
        <v>50.742393744156523</v>
      </c>
    </row>
    <row r="351" spans="1:13" x14ac:dyDescent="0.25">
      <c r="A351">
        <v>845.94999999998458</v>
      </c>
      <c r="B351">
        <v>301</v>
      </c>
      <c r="C351">
        <f t="shared" si="45"/>
        <v>284.87704670523487</v>
      </c>
      <c r="D351">
        <f t="shared" si="46"/>
        <v>407.65000000001532</v>
      </c>
      <c r="E351">
        <f t="shared" si="47"/>
        <v>16.122953294765125</v>
      </c>
      <c r="F351">
        <f t="shared" si="44"/>
        <v>4.2910945913790691E-37</v>
      </c>
      <c r="G351">
        <f t="shared" si="44"/>
        <v>3.2993869299639183E-51</v>
      </c>
      <c r="H351">
        <f t="shared" si="44"/>
        <v>7.264016375602169E-25</v>
      </c>
      <c r="I351">
        <f t="shared" si="44"/>
        <v>1.0681441443829702E-13</v>
      </c>
      <c r="J351">
        <f t="shared" si="44"/>
        <v>0</v>
      </c>
      <c r="K351">
        <f t="shared" si="48"/>
        <v>1.0681441443902341E-13</v>
      </c>
      <c r="L351">
        <f t="shared" si="49"/>
        <v>16.122953294765018</v>
      </c>
      <c r="M351">
        <f t="shared" si="50"/>
        <v>259.94962294517416</v>
      </c>
    </row>
    <row r="352" spans="1:13" x14ac:dyDescent="0.25">
      <c r="A352">
        <v>845.99999999998454</v>
      </c>
      <c r="B352">
        <v>288</v>
      </c>
      <c r="C352">
        <f t="shared" si="45"/>
        <v>284.87746296034987</v>
      </c>
      <c r="D352">
        <f t="shared" si="46"/>
        <v>407.60000000001537</v>
      </c>
      <c r="E352">
        <f t="shared" si="47"/>
        <v>3.1225370396501262</v>
      </c>
      <c r="F352">
        <f t="shared" si="44"/>
        <v>1.526752982876E-37</v>
      </c>
      <c r="G352">
        <f t="shared" si="44"/>
        <v>9.8718716166382713E-52</v>
      </c>
      <c r="H352">
        <f t="shared" si="44"/>
        <v>3.1142473915913472E-25</v>
      </c>
      <c r="I352">
        <f t="shared" si="44"/>
        <v>5.697151940710368E-14</v>
      </c>
      <c r="J352">
        <f t="shared" si="44"/>
        <v>0</v>
      </c>
      <c r="K352">
        <f t="shared" si="48"/>
        <v>5.697151940741511E-14</v>
      </c>
      <c r="L352">
        <f t="shared" si="49"/>
        <v>3.1225370396500693</v>
      </c>
      <c r="M352">
        <f t="shared" si="50"/>
        <v>9.7502375639866194</v>
      </c>
    </row>
    <row r="353" spans="1:13" x14ac:dyDescent="0.25">
      <c r="A353">
        <v>846.04999999998449</v>
      </c>
      <c r="B353">
        <v>279</v>
      </c>
      <c r="C353">
        <f t="shared" si="45"/>
        <v>284.87787921546487</v>
      </c>
      <c r="D353">
        <f t="shared" si="46"/>
        <v>407.55000000001542</v>
      </c>
      <c r="E353">
        <f t="shared" si="47"/>
        <v>-5.8778792154648727</v>
      </c>
      <c r="F353">
        <f t="shared" si="44"/>
        <v>5.3992673611416898E-38</v>
      </c>
      <c r="G353">
        <f t="shared" si="44"/>
        <v>2.9358314258481154E-52</v>
      </c>
      <c r="H353">
        <f t="shared" si="44"/>
        <v>1.3270728717015761E-25</v>
      </c>
      <c r="I353">
        <f t="shared" si="44"/>
        <v>3.020307125798097E-14</v>
      </c>
      <c r="J353">
        <f t="shared" si="44"/>
        <v>0</v>
      </c>
      <c r="K353">
        <f t="shared" si="48"/>
        <v>3.0203071258113675E-14</v>
      </c>
      <c r="L353">
        <f t="shared" si="49"/>
        <v>-5.8778792154649029</v>
      </c>
      <c r="M353">
        <f t="shared" si="50"/>
        <v>34.549464071594301</v>
      </c>
    </row>
    <row r="354" spans="1:13" x14ac:dyDescent="0.25">
      <c r="A354">
        <v>846.09999999998445</v>
      </c>
      <c r="B354">
        <v>288</v>
      </c>
      <c r="C354">
        <f t="shared" si="45"/>
        <v>284.87829547057987</v>
      </c>
      <c r="D354">
        <f t="shared" si="46"/>
        <v>407.50000000001546</v>
      </c>
      <c r="E354">
        <f t="shared" si="47"/>
        <v>3.1217045294201284</v>
      </c>
      <c r="F354">
        <f t="shared" si="44"/>
        <v>1.8978691082779939E-38</v>
      </c>
      <c r="G354">
        <f t="shared" si="44"/>
        <v>8.6781688989783573E-53</v>
      </c>
      <c r="H354">
        <f t="shared" si="44"/>
        <v>5.6208474727202228E-26</v>
      </c>
      <c r="I354">
        <f t="shared" si="44"/>
        <v>1.5915114946536087E-14</v>
      </c>
      <c r="J354">
        <f t="shared" si="44"/>
        <v>0</v>
      </c>
      <c r="K354">
        <f t="shared" si="48"/>
        <v>1.5915114946592295E-14</v>
      </c>
      <c r="L354">
        <f t="shared" si="49"/>
        <v>3.1217045294201125</v>
      </c>
      <c r="M354">
        <f t="shared" si="50"/>
        <v>9.7450391690020464</v>
      </c>
    </row>
    <row r="355" spans="1:13" x14ac:dyDescent="0.25">
      <c r="A355">
        <v>846.1499999999844</v>
      </c>
      <c r="B355">
        <v>265</v>
      </c>
      <c r="C355">
        <f t="shared" si="45"/>
        <v>284.87871172569487</v>
      </c>
      <c r="D355">
        <f t="shared" si="46"/>
        <v>407.45000000001551</v>
      </c>
      <c r="E355">
        <f t="shared" si="47"/>
        <v>-19.87871172569487</v>
      </c>
      <c r="F355">
        <f t="shared" si="44"/>
        <v>6.6307560066650558E-39</v>
      </c>
      <c r="G355">
        <f t="shared" si="44"/>
        <v>2.5497080132611149E-53</v>
      </c>
      <c r="H355">
        <f t="shared" si="44"/>
        <v>2.366323935766484E-26</v>
      </c>
      <c r="I355">
        <f t="shared" si="44"/>
        <v>8.3355415213856707E-15</v>
      </c>
      <c r="J355">
        <f t="shared" si="44"/>
        <v>0</v>
      </c>
      <c r="K355">
        <f t="shared" si="48"/>
        <v>8.3355415214093334E-15</v>
      </c>
      <c r="L355">
        <f t="shared" si="49"/>
        <v>-19.878711725694878</v>
      </c>
      <c r="M355">
        <f t="shared" si="50"/>
        <v>395.16317987327903</v>
      </c>
    </row>
    <row r="356" spans="1:13" x14ac:dyDescent="0.25">
      <c r="A356">
        <v>846.19999999998436</v>
      </c>
      <c r="B356">
        <v>264</v>
      </c>
      <c r="C356">
        <f t="shared" si="45"/>
        <v>284.87912798080987</v>
      </c>
      <c r="D356">
        <f t="shared" si="46"/>
        <v>407.40000000001555</v>
      </c>
      <c r="E356">
        <f t="shared" si="47"/>
        <v>-20.879127980809869</v>
      </c>
      <c r="F356">
        <f t="shared" si="44"/>
        <v>2.302635548506967E-39</v>
      </c>
      <c r="G356">
        <f t="shared" si="44"/>
        <v>7.4459165842136117E-54</v>
      </c>
      <c r="H356">
        <f t="shared" si="44"/>
        <v>9.9017500705805348E-27</v>
      </c>
      <c r="I356">
        <f t="shared" si="44"/>
        <v>4.339335465238143E-15</v>
      </c>
      <c r="J356">
        <f t="shared" si="44"/>
        <v>0</v>
      </c>
      <c r="K356">
        <f t="shared" si="48"/>
        <v>4.3393354652480447E-15</v>
      </c>
      <c r="L356">
        <f t="shared" si="49"/>
        <v>-20.879127980809873</v>
      </c>
      <c r="M356">
        <f t="shared" si="50"/>
        <v>435.93798523903774</v>
      </c>
    </row>
    <row r="357" spans="1:13" x14ac:dyDescent="0.25">
      <c r="A357">
        <v>846.24999999998431</v>
      </c>
      <c r="B357">
        <v>285</v>
      </c>
      <c r="C357">
        <f t="shared" si="45"/>
        <v>284.87954423592487</v>
      </c>
      <c r="D357">
        <f t="shared" si="46"/>
        <v>407.3500000000156</v>
      </c>
      <c r="E357">
        <f t="shared" si="47"/>
        <v>0.12045576407513181</v>
      </c>
      <c r="F357">
        <f t="shared" si="44"/>
        <v>7.9479061446629849E-40</v>
      </c>
      <c r="G357">
        <f t="shared" si="44"/>
        <v>2.1612810788092158E-54</v>
      </c>
      <c r="H357">
        <f t="shared" si="44"/>
        <v>4.1182726029790172E-27</v>
      </c>
      <c r="I357">
        <f t="shared" si="44"/>
        <v>2.2453187326727994E-15</v>
      </c>
      <c r="J357">
        <f t="shared" si="44"/>
        <v>0</v>
      </c>
      <c r="K357">
        <f t="shared" si="48"/>
        <v>2.2453187326769176E-15</v>
      </c>
      <c r="L357">
        <f t="shared" si="49"/>
        <v>0.12045576407512956</v>
      </c>
      <c r="M357">
        <f t="shared" si="50"/>
        <v>1.4509591098923273E-2</v>
      </c>
    </row>
    <row r="358" spans="1:13" x14ac:dyDescent="0.25">
      <c r="A358">
        <v>846.29999999998427</v>
      </c>
      <c r="B358">
        <v>274</v>
      </c>
      <c r="C358">
        <f t="shared" si="45"/>
        <v>284.87996049103987</v>
      </c>
      <c r="D358">
        <f t="shared" si="46"/>
        <v>407.30000000001564</v>
      </c>
      <c r="E358">
        <f t="shared" si="47"/>
        <v>-10.879960491039867</v>
      </c>
      <c r="F358">
        <f t="shared" si="44"/>
        <v>2.7267518847294808E-40</v>
      </c>
      <c r="G358">
        <f t="shared" si="44"/>
        <v>6.235477312389571E-55</v>
      </c>
      <c r="H358">
        <f t="shared" si="44"/>
        <v>1.7024861535614863E-27</v>
      </c>
      <c r="I358">
        <f t="shared" si="44"/>
        <v>1.154777040798013E-15</v>
      </c>
      <c r="J358">
        <f t="shared" si="44"/>
        <v>0</v>
      </c>
      <c r="K358">
        <f t="shared" si="48"/>
        <v>1.1547770407997156E-15</v>
      </c>
      <c r="L358">
        <f t="shared" si="49"/>
        <v>-10.879960491039869</v>
      </c>
      <c r="M358">
        <f t="shared" si="50"/>
        <v>118.37354028658851</v>
      </c>
    </row>
    <row r="359" spans="1:13" x14ac:dyDescent="0.25">
      <c r="A359">
        <v>846.34999999998422</v>
      </c>
      <c r="B359">
        <v>304</v>
      </c>
      <c r="C359">
        <f t="shared" si="45"/>
        <v>284.88037674615487</v>
      </c>
      <c r="D359">
        <f t="shared" si="46"/>
        <v>407.25000000001569</v>
      </c>
      <c r="E359">
        <f t="shared" si="47"/>
        <v>19.119623253845134</v>
      </c>
      <c r="F359">
        <f t="shared" si="44"/>
        <v>9.2983070019567171E-41</v>
      </c>
      <c r="G359">
        <f t="shared" si="44"/>
        <v>1.7881070790874951E-55</v>
      </c>
      <c r="H359">
        <f t="shared" si="44"/>
        <v>6.9954789378269357E-28</v>
      </c>
      <c r="I359">
        <f t="shared" si="44"/>
        <v>5.903147688883061E-16</v>
      </c>
      <c r="J359">
        <f t="shared" si="44"/>
        <v>0</v>
      </c>
      <c r="K359">
        <f t="shared" si="48"/>
        <v>5.9031476888900562E-16</v>
      </c>
      <c r="L359">
        <f t="shared" si="49"/>
        <v>19.119623253845134</v>
      </c>
      <c r="M359">
        <f t="shared" si="50"/>
        <v>365.5599933689756</v>
      </c>
    </row>
    <row r="360" spans="1:13" x14ac:dyDescent="0.25">
      <c r="A360">
        <v>846.39999999998417</v>
      </c>
      <c r="B360">
        <v>295</v>
      </c>
      <c r="C360">
        <f t="shared" si="45"/>
        <v>284.88079300126986</v>
      </c>
      <c r="D360">
        <f t="shared" si="46"/>
        <v>407.20000000001573</v>
      </c>
      <c r="E360">
        <f t="shared" si="47"/>
        <v>10.119206998730135</v>
      </c>
      <c r="F360">
        <f t="shared" si="44"/>
        <v>3.1515739894822098E-41</v>
      </c>
      <c r="G360">
        <f t="shared" si="44"/>
        <v>5.0966253363154249E-56</v>
      </c>
      <c r="H360">
        <f t="shared" si="44"/>
        <v>2.8570423987016251E-28</v>
      </c>
      <c r="I360">
        <f t="shared" si="44"/>
        <v>2.9994009461117651E-16</v>
      </c>
      <c r="J360">
        <f t="shared" si="44"/>
        <v>0</v>
      </c>
      <c r="K360">
        <f t="shared" si="48"/>
        <v>2.9994009461146222E-16</v>
      </c>
      <c r="L360">
        <f t="shared" si="49"/>
        <v>10.119206998730135</v>
      </c>
      <c r="M360">
        <f t="shared" si="50"/>
        <v>102.39835028314894</v>
      </c>
    </row>
    <row r="361" spans="1:13" x14ac:dyDescent="0.25">
      <c r="A361">
        <v>846.44999999998413</v>
      </c>
      <c r="B361">
        <v>272</v>
      </c>
      <c r="C361">
        <f t="shared" si="45"/>
        <v>284.88120925638486</v>
      </c>
      <c r="D361">
        <f t="shared" si="46"/>
        <v>407.15000000001578</v>
      </c>
      <c r="E361">
        <f t="shared" si="47"/>
        <v>-12.881209256384864</v>
      </c>
      <c r="F361">
        <f t="shared" si="44"/>
        <v>1.0617358970473628E-41</v>
      </c>
      <c r="G361">
        <f t="shared" si="44"/>
        <v>1.4439004851579188E-56</v>
      </c>
      <c r="H361">
        <f t="shared" si="44"/>
        <v>1.1597951401109417E-28</v>
      </c>
      <c r="I361">
        <f t="shared" si="44"/>
        <v>1.5147842001142402E-16</v>
      </c>
      <c r="J361">
        <f t="shared" si="44"/>
        <v>0</v>
      </c>
      <c r="K361">
        <f t="shared" si="48"/>
        <v>1.5147842001154001E-16</v>
      </c>
      <c r="L361">
        <f t="shared" si="49"/>
        <v>-12.881209256384864</v>
      </c>
      <c r="M361">
        <f t="shared" si="50"/>
        <v>165.9255519067751</v>
      </c>
    </row>
    <row r="362" spans="1:13" x14ac:dyDescent="0.25">
      <c r="A362">
        <v>846.49999999998408</v>
      </c>
      <c r="B362">
        <v>285</v>
      </c>
      <c r="C362">
        <f t="shared" si="45"/>
        <v>284.88162551149986</v>
      </c>
      <c r="D362">
        <f t="shared" si="46"/>
        <v>407.10000000001583</v>
      </c>
      <c r="E362">
        <f t="shared" si="47"/>
        <v>0.11837448850013743</v>
      </c>
      <c r="F362">
        <f t="shared" si="44"/>
        <v>3.5552558659159331E-42</v>
      </c>
      <c r="G362">
        <f t="shared" si="44"/>
        <v>4.0659045864337942E-57</v>
      </c>
      <c r="H362">
        <f t="shared" si="44"/>
        <v>4.6796271389603204E-29</v>
      </c>
      <c r="I362">
        <f t="shared" si="44"/>
        <v>7.6038296057637782E-17</v>
      </c>
      <c r="J362">
        <f t="shared" si="44"/>
        <v>0</v>
      </c>
      <c r="K362">
        <f t="shared" si="48"/>
        <v>7.6038296057684584E-17</v>
      </c>
      <c r="L362">
        <f t="shared" si="49"/>
        <v>0.11837448850013736</v>
      </c>
      <c r="M362">
        <f t="shared" si="50"/>
        <v>1.4012519527669152E-2</v>
      </c>
    </row>
    <row r="363" spans="1:13" x14ac:dyDescent="0.25">
      <c r="A363">
        <v>846.54999999998404</v>
      </c>
      <c r="B363">
        <v>293</v>
      </c>
      <c r="C363">
        <f t="shared" si="45"/>
        <v>284.88204176661486</v>
      </c>
      <c r="D363">
        <f t="shared" si="46"/>
        <v>407.05000000001587</v>
      </c>
      <c r="E363">
        <f t="shared" si="47"/>
        <v>8.1179582333851386</v>
      </c>
      <c r="F363">
        <f t="shared" si="44"/>
        <v>1.1832883520121109E-42</v>
      </c>
      <c r="G363">
        <f t="shared" si="44"/>
        <v>1.1380005467536923E-57</v>
      </c>
      <c r="H363">
        <f t="shared" si="44"/>
        <v>1.8767506910921285E-29</v>
      </c>
      <c r="I363">
        <f t="shared" si="44"/>
        <v>3.7938429858373631E-17</v>
      </c>
      <c r="J363">
        <f t="shared" si="44"/>
        <v>0</v>
      </c>
      <c r="K363">
        <f t="shared" si="48"/>
        <v>3.7938429858392398E-17</v>
      </c>
      <c r="L363">
        <f t="shared" si="49"/>
        <v>8.1179582333851386</v>
      </c>
      <c r="M363">
        <f t="shared" si="50"/>
        <v>65.901245878985563</v>
      </c>
    </row>
    <row r="364" spans="1:13" x14ac:dyDescent="0.25">
      <c r="A364">
        <v>846.59999999998399</v>
      </c>
      <c r="B364">
        <v>292</v>
      </c>
      <c r="C364">
        <f t="shared" si="45"/>
        <v>284.88245802172986</v>
      </c>
      <c r="D364">
        <f t="shared" si="46"/>
        <v>407.00000000001592</v>
      </c>
      <c r="E364">
        <f t="shared" si="47"/>
        <v>7.1175419782701397</v>
      </c>
      <c r="F364">
        <f t="shared" si="44"/>
        <v>3.9144944748435848E-43</v>
      </c>
      <c r="G364">
        <f t="shared" si="44"/>
        <v>3.1658703511586296E-58</v>
      </c>
      <c r="H364">
        <f t="shared" si="44"/>
        <v>7.4811314394543686E-30</v>
      </c>
      <c r="I364">
        <f t="shared" si="44"/>
        <v>1.8814457352203664E-17</v>
      </c>
      <c r="J364">
        <f t="shared" si="44"/>
        <v>0</v>
      </c>
      <c r="K364">
        <f t="shared" si="48"/>
        <v>1.8814457352211146E-17</v>
      </c>
      <c r="L364">
        <f t="shared" si="49"/>
        <v>7.1175419782701397</v>
      </c>
      <c r="M364">
        <f t="shared" si="50"/>
        <v>50.659403812437617</v>
      </c>
    </row>
    <row r="365" spans="1:13" x14ac:dyDescent="0.25">
      <c r="A365">
        <v>846.64999999998395</v>
      </c>
      <c r="B365">
        <v>291</v>
      </c>
      <c r="C365">
        <f t="shared" si="45"/>
        <v>284.88287427684486</v>
      </c>
      <c r="D365">
        <f t="shared" si="46"/>
        <v>406.95000000001596</v>
      </c>
      <c r="E365">
        <f t="shared" si="47"/>
        <v>6.1171257231551408</v>
      </c>
      <c r="F365">
        <f t="shared" si="44"/>
        <v>1.2871410657328264E-43</v>
      </c>
      <c r="G365">
        <f t="shared" si="44"/>
        <v>8.7540525178727167E-59</v>
      </c>
      <c r="H365">
        <f t="shared" si="44"/>
        <v>2.9641034233584736E-30</v>
      </c>
      <c r="I365">
        <f t="shared" si="44"/>
        <v>9.2740494650604382E-18</v>
      </c>
      <c r="J365">
        <f t="shared" si="44"/>
        <v>0</v>
      </c>
      <c r="K365">
        <f t="shared" si="48"/>
        <v>9.2740494650634026E-18</v>
      </c>
      <c r="L365">
        <f t="shared" si="49"/>
        <v>6.1171257231551408</v>
      </c>
      <c r="M365">
        <f t="shared" si="50"/>
        <v>37.419227112886304</v>
      </c>
    </row>
    <row r="366" spans="1:13" x14ac:dyDescent="0.25">
      <c r="A366">
        <v>846.6999999999839</v>
      </c>
      <c r="B366">
        <v>305</v>
      </c>
      <c r="C366">
        <f t="shared" si="45"/>
        <v>284.88329053195986</v>
      </c>
      <c r="D366">
        <f t="shared" si="46"/>
        <v>406.90000000001601</v>
      </c>
      <c r="E366">
        <f t="shared" si="47"/>
        <v>20.116709468040142</v>
      </c>
      <c r="F366">
        <f t="shared" ref="F366:J416" si="51">F$5*EXP(-(($D366-F$6)^2)/(2*F$7^2))</f>
        <v>4.2067042067603102E-44</v>
      </c>
      <c r="G366">
        <f t="shared" si="51"/>
        <v>2.4059718234548745E-59</v>
      </c>
      <c r="H366">
        <f t="shared" si="51"/>
        <v>1.167306188451951E-30</v>
      </c>
      <c r="I366">
        <f t="shared" si="51"/>
        <v>4.5437296820799185E-18</v>
      </c>
      <c r="J366">
        <f t="shared" si="51"/>
        <v>0</v>
      </c>
      <c r="K366">
        <f t="shared" si="48"/>
        <v>4.5437296820810856E-18</v>
      </c>
      <c r="L366">
        <f t="shared" si="49"/>
        <v>20.116709468040142</v>
      </c>
      <c r="M366">
        <f t="shared" si="50"/>
        <v>404.6819998215359</v>
      </c>
    </row>
    <row r="367" spans="1:13" x14ac:dyDescent="0.25">
      <c r="A367">
        <v>846.74999999998386</v>
      </c>
      <c r="B367">
        <v>283</v>
      </c>
      <c r="C367">
        <f t="shared" si="45"/>
        <v>284.88370678707486</v>
      </c>
      <c r="D367">
        <f t="shared" si="46"/>
        <v>406.85000000001605</v>
      </c>
      <c r="E367">
        <f t="shared" si="47"/>
        <v>-1.8837067870748569</v>
      </c>
      <c r="F367">
        <f t="shared" si="51"/>
        <v>1.3665425920505585E-44</v>
      </c>
      <c r="G367">
        <f t="shared" si="51"/>
        <v>6.5726013755226328E-60</v>
      </c>
      <c r="H367">
        <f t="shared" si="51"/>
        <v>4.56921496027363E-31</v>
      </c>
      <c r="I367">
        <f t="shared" si="51"/>
        <v>2.2126918263949679E-18</v>
      </c>
      <c r="J367">
        <f t="shared" si="51"/>
        <v>0</v>
      </c>
      <c r="K367">
        <f t="shared" si="48"/>
        <v>2.2126918263954247E-18</v>
      </c>
      <c r="L367">
        <f t="shared" si="49"/>
        <v>-1.8837067870748569</v>
      </c>
      <c r="M367">
        <f t="shared" si="50"/>
        <v>3.5483512596718803</v>
      </c>
    </row>
    <row r="368" spans="1:13" x14ac:dyDescent="0.25">
      <c r="A368">
        <v>846.79999999998381</v>
      </c>
      <c r="B368">
        <v>271</v>
      </c>
      <c r="C368">
        <f t="shared" si="45"/>
        <v>284.88412304218986</v>
      </c>
      <c r="D368">
        <f t="shared" si="46"/>
        <v>406.8000000000161</v>
      </c>
      <c r="E368">
        <f t="shared" si="47"/>
        <v>-13.884123042189856</v>
      </c>
      <c r="F368">
        <f t="shared" si="51"/>
        <v>4.4123477770951416E-45</v>
      </c>
      <c r="G368">
        <f t="shared" si="51"/>
        <v>1.7846350446602818E-60</v>
      </c>
      <c r="H368">
        <f t="shared" si="51"/>
        <v>1.7777216411950315E-31</v>
      </c>
      <c r="I368">
        <f t="shared" si="51"/>
        <v>1.0710130044015491E-18</v>
      </c>
      <c r="J368">
        <f t="shared" si="51"/>
        <v>0</v>
      </c>
      <c r="K368">
        <f t="shared" si="48"/>
        <v>1.0710130044017269E-18</v>
      </c>
      <c r="L368">
        <f t="shared" si="49"/>
        <v>-13.884123042189856</v>
      </c>
      <c r="M368">
        <f t="shared" si="50"/>
        <v>192.7688726506673</v>
      </c>
    </row>
    <row r="369" spans="1:13" x14ac:dyDescent="0.25">
      <c r="A369">
        <v>846.84999999998377</v>
      </c>
      <c r="B369">
        <v>282</v>
      </c>
      <c r="C369">
        <f t="shared" si="45"/>
        <v>284.88453929730485</v>
      </c>
      <c r="D369">
        <f t="shared" si="46"/>
        <v>406.75000000001614</v>
      </c>
      <c r="E369">
        <f t="shared" si="47"/>
        <v>-2.8845392973048547</v>
      </c>
      <c r="F369">
        <f t="shared" si="51"/>
        <v>1.4160600367214355E-45</v>
      </c>
      <c r="G369">
        <f t="shared" si="51"/>
        <v>4.8164483523497997E-61</v>
      </c>
      <c r="H369">
        <f t="shared" si="51"/>
        <v>6.8746611344731658E-32</v>
      </c>
      <c r="I369">
        <f t="shared" si="51"/>
        <v>5.1526889195744968E-19</v>
      </c>
      <c r="J369">
        <f t="shared" si="51"/>
        <v>0</v>
      </c>
      <c r="K369">
        <f t="shared" si="48"/>
        <v>5.1526889195751844E-19</v>
      </c>
      <c r="L369">
        <f t="shared" si="49"/>
        <v>-2.8845392973048547</v>
      </c>
      <c r="M369">
        <f t="shared" si="50"/>
        <v>8.3205669576959842</v>
      </c>
    </row>
    <row r="370" spans="1:13" x14ac:dyDescent="0.25">
      <c r="A370">
        <v>846.89999999998372</v>
      </c>
      <c r="B370">
        <v>288</v>
      </c>
      <c r="C370">
        <f t="shared" si="45"/>
        <v>284.88495555241991</v>
      </c>
      <c r="D370">
        <f t="shared" si="46"/>
        <v>406.70000000001619</v>
      </c>
      <c r="E370">
        <f t="shared" si="47"/>
        <v>3.1150444475800896</v>
      </c>
      <c r="F370">
        <f t="shared" si="51"/>
        <v>4.5170922960229858E-46</v>
      </c>
      <c r="G370">
        <f t="shared" si="51"/>
        <v>1.2920215739450896E-61</v>
      </c>
      <c r="H370">
        <f t="shared" si="51"/>
        <v>2.6424343081776916E-32</v>
      </c>
      <c r="I370">
        <f t="shared" si="51"/>
        <v>2.4639873320638246E-19</v>
      </c>
      <c r="J370">
        <f t="shared" si="51"/>
        <v>0</v>
      </c>
      <c r="K370">
        <f t="shared" si="48"/>
        <v>2.4639873320640889E-19</v>
      </c>
      <c r="L370">
        <f t="shared" si="49"/>
        <v>3.1150444475800896</v>
      </c>
      <c r="M370">
        <f t="shared" si="50"/>
        <v>9.7035019103995452</v>
      </c>
    </row>
    <row r="371" spans="1:13" x14ac:dyDescent="0.25">
      <c r="A371">
        <v>846.94999999998367</v>
      </c>
      <c r="B371">
        <v>270</v>
      </c>
      <c r="C371">
        <f t="shared" si="45"/>
        <v>284.88537180753491</v>
      </c>
      <c r="D371">
        <f t="shared" si="46"/>
        <v>406.65000000001623</v>
      </c>
      <c r="E371">
        <f t="shared" si="47"/>
        <v>-14.885371807534909</v>
      </c>
      <c r="F371">
        <f t="shared" si="51"/>
        <v>1.4321932728486314E-46</v>
      </c>
      <c r="G371">
        <f t="shared" si="51"/>
        <v>3.4449108747493541E-62</v>
      </c>
      <c r="H371">
        <f t="shared" si="51"/>
        <v>1.0095375334699258E-32</v>
      </c>
      <c r="I371">
        <f t="shared" si="51"/>
        <v>1.1711388411089026E-19</v>
      </c>
      <c r="J371">
        <f t="shared" si="51"/>
        <v>0</v>
      </c>
      <c r="K371">
        <f t="shared" si="48"/>
        <v>1.1711388411090035E-19</v>
      </c>
      <c r="L371">
        <f t="shared" si="49"/>
        <v>-14.885371807534909</v>
      </c>
      <c r="M371">
        <f t="shared" si="50"/>
        <v>221.5742938485551</v>
      </c>
    </row>
    <row r="372" spans="1:13" x14ac:dyDescent="0.25">
      <c r="A372">
        <v>846.99999999998363</v>
      </c>
      <c r="B372">
        <v>258</v>
      </c>
      <c r="C372">
        <f t="shared" si="45"/>
        <v>284.88578806264991</v>
      </c>
      <c r="D372">
        <f t="shared" si="46"/>
        <v>406.60000000001628</v>
      </c>
      <c r="E372">
        <f t="shared" si="47"/>
        <v>-26.885788062649908</v>
      </c>
      <c r="F372">
        <f t="shared" si="51"/>
        <v>4.5134606624620684E-47</v>
      </c>
      <c r="G372">
        <f t="shared" si="51"/>
        <v>9.1295964831908823E-63</v>
      </c>
      <c r="H372">
        <f t="shared" si="51"/>
        <v>3.8335939242361722E-33</v>
      </c>
      <c r="I372">
        <f t="shared" si="51"/>
        <v>5.5327833653815262E-20</v>
      </c>
      <c r="J372">
        <f t="shared" si="51"/>
        <v>0</v>
      </c>
      <c r="K372">
        <f t="shared" si="48"/>
        <v>5.532783365381909E-20</v>
      </c>
      <c r="L372">
        <f t="shared" si="49"/>
        <v>-26.885788062649908</v>
      </c>
      <c r="M372">
        <f t="shared" si="50"/>
        <v>722.84559974972831</v>
      </c>
    </row>
    <row r="373" spans="1:13" x14ac:dyDescent="0.25">
      <c r="A373">
        <v>847.04999999998358</v>
      </c>
      <c r="B373">
        <v>295</v>
      </c>
      <c r="C373">
        <f t="shared" si="45"/>
        <v>284.88620431776491</v>
      </c>
      <c r="D373">
        <f t="shared" si="46"/>
        <v>406.55000000001633</v>
      </c>
      <c r="E373">
        <f t="shared" si="47"/>
        <v>10.113795682235093</v>
      </c>
      <c r="F373">
        <f t="shared" si="51"/>
        <v>1.4137839956096457E-47</v>
      </c>
      <c r="G373">
        <f t="shared" si="51"/>
        <v>2.4048641154675179E-63</v>
      </c>
      <c r="H373">
        <f t="shared" si="51"/>
        <v>1.446955294118121E-33</v>
      </c>
      <c r="I373">
        <f t="shared" si="51"/>
        <v>2.5980309124700272E-20</v>
      </c>
      <c r="J373">
        <f t="shared" si="51"/>
        <v>0</v>
      </c>
      <c r="K373">
        <f t="shared" si="48"/>
        <v>2.5980309124701719E-20</v>
      </c>
      <c r="L373">
        <f t="shared" si="49"/>
        <v>10.113795682235093</v>
      </c>
      <c r="M373">
        <f t="shared" si="50"/>
        <v>102.28886310199721</v>
      </c>
    </row>
    <row r="374" spans="1:13" x14ac:dyDescent="0.25">
      <c r="A374">
        <v>847.09999999998354</v>
      </c>
      <c r="B374">
        <v>305</v>
      </c>
      <c r="C374">
        <f t="shared" si="45"/>
        <v>284.88662057287991</v>
      </c>
      <c r="D374">
        <f t="shared" si="46"/>
        <v>406.50000000001637</v>
      </c>
      <c r="E374">
        <f t="shared" si="47"/>
        <v>20.113379427120094</v>
      </c>
      <c r="F374">
        <f t="shared" si="51"/>
        <v>4.4017140664659708E-48</v>
      </c>
      <c r="G374">
        <f t="shared" si="51"/>
        <v>6.2964370896036376E-64</v>
      </c>
      <c r="H374">
        <f t="shared" si="51"/>
        <v>5.4283705458230117E-34</v>
      </c>
      <c r="I374">
        <f t="shared" si="51"/>
        <v>1.2125798013548617E-20</v>
      </c>
      <c r="J374">
        <f t="shared" si="51"/>
        <v>0</v>
      </c>
      <c r="K374">
        <f t="shared" si="48"/>
        <v>1.212579801354916E-20</v>
      </c>
      <c r="L374">
        <f t="shared" si="49"/>
        <v>20.113379427120094</v>
      </c>
      <c r="M374">
        <f t="shared" si="50"/>
        <v>404.54803197929783</v>
      </c>
    </row>
    <row r="375" spans="1:13" x14ac:dyDescent="0.25">
      <c r="A375">
        <v>847.14999999998349</v>
      </c>
      <c r="B375">
        <v>286</v>
      </c>
      <c r="C375">
        <f t="shared" si="45"/>
        <v>284.8870368279949</v>
      </c>
      <c r="D375">
        <f t="shared" si="46"/>
        <v>406.45000000001642</v>
      </c>
      <c r="E375">
        <f t="shared" si="47"/>
        <v>1.1129631720050952</v>
      </c>
      <c r="F375">
        <f t="shared" si="51"/>
        <v>1.362153219519715E-48</v>
      </c>
      <c r="G375">
        <f t="shared" si="51"/>
        <v>1.6385683507832468E-64</v>
      </c>
      <c r="H375">
        <f t="shared" si="51"/>
        <v>2.0241804439974228E-34</v>
      </c>
      <c r="I375">
        <f t="shared" si="51"/>
        <v>5.6252484970439674E-21</v>
      </c>
      <c r="J375">
        <f t="shared" si="51"/>
        <v>0</v>
      </c>
      <c r="K375">
        <f t="shared" si="48"/>
        <v>5.6252484970441697E-21</v>
      </c>
      <c r="L375">
        <f t="shared" si="49"/>
        <v>1.1129631720050952</v>
      </c>
      <c r="M375">
        <f t="shared" si="50"/>
        <v>1.2386870222396431</v>
      </c>
    </row>
    <row r="376" spans="1:13" x14ac:dyDescent="0.25">
      <c r="A376">
        <v>847.19999999998345</v>
      </c>
      <c r="B376">
        <v>287</v>
      </c>
      <c r="C376">
        <f t="shared" si="45"/>
        <v>284.8874530831099</v>
      </c>
      <c r="D376">
        <f t="shared" si="46"/>
        <v>406.40000000001646</v>
      </c>
      <c r="E376">
        <f t="shared" si="47"/>
        <v>2.1125469168900963</v>
      </c>
      <c r="F376">
        <f t="shared" si="51"/>
        <v>4.18982093107738E-49</v>
      </c>
      <c r="G376">
        <f t="shared" si="51"/>
        <v>4.2383773778325174E-65</v>
      </c>
      <c r="H376">
        <f t="shared" si="51"/>
        <v>7.5022983529660043E-35</v>
      </c>
      <c r="I376">
        <f t="shared" si="51"/>
        <v>2.5938118025761148E-21</v>
      </c>
      <c r="J376">
        <f t="shared" si="51"/>
        <v>0</v>
      </c>
      <c r="K376">
        <f t="shared" si="48"/>
        <v>2.5938118025761897E-21</v>
      </c>
      <c r="L376">
        <f t="shared" si="49"/>
        <v>2.1125469168900963</v>
      </c>
      <c r="M376">
        <f t="shared" si="50"/>
        <v>4.4628544760618514</v>
      </c>
    </row>
    <row r="377" spans="1:13" x14ac:dyDescent="0.25">
      <c r="A377">
        <v>847.2499999999834</v>
      </c>
      <c r="B377">
        <v>301</v>
      </c>
      <c r="C377">
        <f t="shared" si="45"/>
        <v>284.8878693382249</v>
      </c>
      <c r="D377">
        <f t="shared" si="46"/>
        <v>406.35000000001651</v>
      </c>
      <c r="E377">
        <f t="shared" si="47"/>
        <v>16.112130661775097</v>
      </c>
      <c r="F377">
        <f t="shared" si="51"/>
        <v>1.2809445492939013E-49</v>
      </c>
      <c r="G377">
        <f t="shared" si="51"/>
        <v>1.0896826871198895E-65</v>
      </c>
      <c r="H377">
        <f t="shared" si="51"/>
        <v>2.7637884970866058E-35</v>
      </c>
      <c r="I377">
        <f t="shared" si="51"/>
        <v>1.1887775066458329E-21</v>
      </c>
      <c r="J377">
        <f t="shared" si="51"/>
        <v>0</v>
      </c>
      <c r="K377">
        <f t="shared" si="48"/>
        <v>1.1887775066458606E-21</v>
      </c>
      <c r="L377">
        <f t="shared" si="49"/>
        <v>16.112130661775097</v>
      </c>
      <c r="M377">
        <f t="shared" si="50"/>
        <v>259.60075446211323</v>
      </c>
    </row>
    <row r="378" spans="1:13" x14ac:dyDescent="0.25">
      <c r="A378">
        <v>847.29999999998336</v>
      </c>
      <c r="B378">
        <v>278</v>
      </c>
      <c r="C378">
        <f t="shared" si="45"/>
        <v>284.8882855933399</v>
      </c>
      <c r="D378">
        <f t="shared" si="46"/>
        <v>406.30000000001655</v>
      </c>
      <c r="E378">
        <f t="shared" si="47"/>
        <v>-6.8882855933399014</v>
      </c>
      <c r="F378">
        <f t="shared" si="51"/>
        <v>3.8925174229074064E-50</v>
      </c>
      <c r="G378">
        <f t="shared" si="51"/>
        <v>2.7846194096986373E-66</v>
      </c>
      <c r="H378">
        <f t="shared" si="51"/>
        <v>1.0120003106186385E-35</v>
      </c>
      <c r="I378">
        <f t="shared" si="51"/>
        <v>5.4153691071201725E-22</v>
      </c>
      <c r="J378">
        <f t="shared" si="51"/>
        <v>0</v>
      </c>
      <c r="K378">
        <f t="shared" si="48"/>
        <v>5.415369107120274E-22</v>
      </c>
      <c r="L378">
        <f t="shared" si="49"/>
        <v>-6.8882855933399014</v>
      </c>
      <c r="M378">
        <f t="shared" si="50"/>
        <v>47.448478415414037</v>
      </c>
    </row>
    <row r="379" spans="1:13" x14ac:dyDescent="0.25">
      <c r="A379">
        <v>847.34999999998331</v>
      </c>
      <c r="B379">
        <v>274</v>
      </c>
      <c r="C379">
        <f t="shared" si="45"/>
        <v>284.8887018484549</v>
      </c>
      <c r="D379">
        <f t="shared" si="46"/>
        <v>406.2500000000166</v>
      </c>
      <c r="E379">
        <f t="shared" si="47"/>
        <v>-10.8887018484549</v>
      </c>
      <c r="F379">
        <f t="shared" si="51"/>
        <v>1.1756990504358675E-50</v>
      </c>
      <c r="G379">
        <f t="shared" si="51"/>
        <v>7.0728917003919317E-67</v>
      </c>
      <c r="H379">
        <f t="shared" si="51"/>
        <v>3.683170756796454E-36</v>
      </c>
      <c r="I379">
        <f t="shared" si="51"/>
        <v>2.4520025323954577E-22</v>
      </c>
      <c r="J379">
        <f t="shared" si="51"/>
        <v>0</v>
      </c>
      <c r="K379">
        <f t="shared" si="48"/>
        <v>2.4520025323954944E-22</v>
      </c>
      <c r="L379">
        <f t="shared" si="49"/>
        <v>-10.8887018484549</v>
      </c>
      <c r="M379">
        <f t="shared" si="50"/>
        <v>118.56382794454517</v>
      </c>
    </row>
    <row r="380" spans="1:13" x14ac:dyDescent="0.25">
      <c r="A380">
        <v>847.39999999998327</v>
      </c>
      <c r="B380">
        <v>277</v>
      </c>
      <c r="C380">
        <f t="shared" si="45"/>
        <v>284.8891181035699</v>
      </c>
      <c r="D380">
        <f t="shared" si="46"/>
        <v>406.20000000001664</v>
      </c>
      <c r="E380">
        <f t="shared" si="47"/>
        <v>-7.8891181035698992</v>
      </c>
      <c r="F380">
        <f t="shared" si="51"/>
        <v>3.5296133783848897E-51</v>
      </c>
      <c r="G380">
        <f t="shared" si="51"/>
        <v>1.7856384856886691E-67</v>
      </c>
      <c r="H380">
        <f t="shared" si="51"/>
        <v>1.3323809939090628E-36</v>
      </c>
      <c r="I380">
        <f t="shared" si="51"/>
        <v>1.1035172663102427E-22</v>
      </c>
      <c r="J380">
        <f t="shared" si="51"/>
        <v>0</v>
      </c>
      <c r="K380">
        <f t="shared" si="48"/>
        <v>1.1035172663102561E-22</v>
      </c>
      <c r="L380">
        <f t="shared" si="49"/>
        <v>-7.8891181035698992</v>
      </c>
      <c r="M380">
        <f t="shared" si="50"/>
        <v>62.238184452074321</v>
      </c>
    </row>
    <row r="381" spans="1:13" x14ac:dyDescent="0.25">
      <c r="A381">
        <v>847.44999999998322</v>
      </c>
      <c r="B381">
        <v>280</v>
      </c>
      <c r="C381">
        <f t="shared" si="45"/>
        <v>284.8895343586849</v>
      </c>
      <c r="D381">
        <f t="shared" si="46"/>
        <v>406.15000000001669</v>
      </c>
      <c r="E381">
        <f t="shared" si="47"/>
        <v>-4.8895343586848981</v>
      </c>
      <c r="F381">
        <f t="shared" si="51"/>
        <v>1.0532306123768402E-51</v>
      </c>
      <c r="G381">
        <f t="shared" si="51"/>
        <v>4.4807987059419078E-68</v>
      </c>
      <c r="H381">
        <f t="shared" si="51"/>
        <v>4.7907153955000611E-37</v>
      </c>
      <c r="I381">
        <f t="shared" si="51"/>
        <v>4.9363133280787462E-23</v>
      </c>
      <c r="J381">
        <f t="shared" si="51"/>
        <v>0</v>
      </c>
      <c r="K381">
        <f t="shared" si="48"/>
        <v>4.9363133280787944E-23</v>
      </c>
      <c r="L381">
        <f t="shared" si="49"/>
        <v>-4.8895343586848981</v>
      </c>
      <c r="M381">
        <f t="shared" si="50"/>
        <v>23.907546244760137</v>
      </c>
    </row>
    <row r="382" spans="1:13" x14ac:dyDescent="0.25">
      <c r="A382">
        <v>847.49999999998317</v>
      </c>
      <c r="B382">
        <v>266</v>
      </c>
      <c r="C382">
        <f t="shared" si="45"/>
        <v>284.8899506137999</v>
      </c>
      <c r="D382">
        <f t="shared" si="46"/>
        <v>406.10000000001673</v>
      </c>
      <c r="E382">
        <f t="shared" si="47"/>
        <v>-18.889950613799897</v>
      </c>
      <c r="F382">
        <f t="shared" si="51"/>
        <v>3.123814073965373E-52</v>
      </c>
      <c r="G382">
        <f t="shared" si="51"/>
        <v>1.1175904910746903E-68</v>
      </c>
      <c r="H382">
        <f t="shared" si="51"/>
        <v>1.7121337202807826E-37</v>
      </c>
      <c r="I382">
        <f t="shared" si="51"/>
        <v>2.1947834216100414E-23</v>
      </c>
      <c r="J382">
        <f t="shared" si="51"/>
        <v>0</v>
      </c>
      <c r="K382">
        <f t="shared" si="48"/>
        <v>2.1947834216100585E-23</v>
      </c>
      <c r="L382">
        <f t="shared" si="49"/>
        <v>-18.889950613799897</v>
      </c>
      <c r="M382">
        <f t="shared" si="50"/>
        <v>356.83023419179909</v>
      </c>
    </row>
    <row r="383" spans="1:13" x14ac:dyDescent="0.25">
      <c r="A383">
        <v>847.54999999998313</v>
      </c>
      <c r="B383">
        <v>290</v>
      </c>
      <c r="C383">
        <f t="shared" si="45"/>
        <v>284.8903668689149</v>
      </c>
      <c r="D383">
        <f t="shared" si="46"/>
        <v>406.05000000001678</v>
      </c>
      <c r="E383">
        <f t="shared" si="47"/>
        <v>5.1096331310851042</v>
      </c>
      <c r="F383">
        <f t="shared" si="51"/>
        <v>9.2089952327598816E-53</v>
      </c>
      <c r="G383">
        <f t="shared" si="51"/>
        <v>2.7706095627058596E-69</v>
      </c>
      <c r="H383">
        <f t="shared" si="51"/>
        <v>6.081915156055575E-38</v>
      </c>
      <c r="I383">
        <f t="shared" si="51"/>
        <v>9.699425038135871E-24</v>
      </c>
      <c r="J383">
        <f t="shared" si="51"/>
        <v>0</v>
      </c>
      <c r="K383">
        <f t="shared" si="48"/>
        <v>9.6994250381359312E-24</v>
      </c>
      <c r="L383">
        <f t="shared" si="49"/>
        <v>5.1096331310851042</v>
      </c>
      <c r="M383">
        <f t="shared" si="50"/>
        <v>26.108350734282567</v>
      </c>
    </row>
    <row r="384" spans="1:13" x14ac:dyDescent="0.25">
      <c r="A384">
        <v>847.59999999998308</v>
      </c>
      <c r="B384">
        <v>284</v>
      </c>
      <c r="C384">
        <f t="shared" si="45"/>
        <v>284.89078312402989</v>
      </c>
      <c r="D384">
        <f t="shared" si="46"/>
        <v>406.00000000001683</v>
      </c>
      <c r="E384">
        <f t="shared" si="47"/>
        <v>-0.89078312402989468</v>
      </c>
      <c r="F384">
        <f t="shared" si="51"/>
        <v>2.6983897979930763E-53</v>
      </c>
      <c r="G384">
        <f t="shared" si="51"/>
        <v>6.8270538251469646E-70</v>
      </c>
      <c r="H384">
        <f t="shared" si="51"/>
        <v>2.1473775139745979E-38</v>
      </c>
      <c r="I384">
        <f t="shared" si="51"/>
        <v>4.2605501139361921E-24</v>
      </c>
      <c r="J384">
        <f t="shared" si="51"/>
        <v>0</v>
      </c>
      <c r="K384">
        <f t="shared" si="48"/>
        <v>4.2605501139362134E-24</v>
      </c>
      <c r="L384">
        <f t="shared" si="49"/>
        <v>-0.89078312402989468</v>
      </c>
      <c r="M384">
        <f t="shared" si="50"/>
        <v>0.79349457405645873</v>
      </c>
    </row>
    <row r="385" spans="1:13" x14ac:dyDescent="0.25">
      <c r="A385">
        <v>847.64999999998304</v>
      </c>
      <c r="B385">
        <v>292</v>
      </c>
      <c r="C385">
        <f t="shared" si="45"/>
        <v>284.89119937914489</v>
      </c>
      <c r="D385">
        <f t="shared" si="46"/>
        <v>405.95000000001687</v>
      </c>
      <c r="E385">
        <f t="shared" si="47"/>
        <v>7.1088006208551064</v>
      </c>
      <c r="F385">
        <f t="shared" si="51"/>
        <v>7.8589131877847097E-54</v>
      </c>
      <c r="G385">
        <f t="shared" si="51"/>
        <v>1.672078613315196E-70</v>
      </c>
      <c r="H385">
        <f t="shared" si="51"/>
        <v>7.5360160036417996E-39</v>
      </c>
      <c r="I385">
        <f t="shared" si="51"/>
        <v>1.8601618455845848E-24</v>
      </c>
      <c r="J385">
        <f t="shared" si="51"/>
        <v>0</v>
      </c>
      <c r="K385">
        <f t="shared" si="48"/>
        <v>1.8601618455845925E-24</v>
      </c>
      <c r="L385">
        <f t="shared" si="49"/>
        <v>7.1088006208551064</v>
      </c>
      <c r="M385">
        <f t="shared" si="50"/>
        <v>50.535046267069944</v>
      </c>
    </row>
    <row r="386" spans="1:13" x14ac:dyDescent="0.25">
      <c r="A386">
        <v>847.69999999998299</v>
      </c>
      <c r="B386">
        <v>295</v>
      </c>
      <c r="C386">
        <f t="shared" si="45"/>
        <v>284.89161563425989</v>
      </c>
      <c r="D386">
        <f t="shared" si="46"/>
        <v>405.90000000001692</v>
      </c>
      <c r="E386">
        <f t="shared" si="47"/>
        <v>10.108384365740108</v>
      </c>
      <c r="F386">
        <f t="shared" si="51"/>
        <v>2.2750223303858571E-54</v>
      </c>
      <c r="G386">
        <f t="shared" si="51"/>
        <v>4.0704781181335473E-71</v>
      </c>
      <c r="H386">
        <f t="shared" si="51"/>
        <v>2.6286973670862297E-39</v>
      </c>
      <c r="I386">
        <f t="shared" si="51"/>
        <v>8.0723717431119814E-25</v>
      </c>
      <c r="J386">
        <f t="shared" si="51"/>
        <v>0</v>
      </c>
      <c r="K386">
        <f t="shared" si="48"/>
        <v>8.0723717431120081E-25</v>
      </c>
      <c r="L386">
        <f t="shared" si="49"/>
        <v>10.108384365740108</v>
      </c>
      <c r="M386">
        <f t="shared" si="50"/>
        <v>102.17943448553903</v>
      </c>
    </row>
    <row r="387" spans="1:13" x14ac:dyDescent="0.25">
      <c r="A387">
        <v>847.74999999998295</v>
      </c>
      <c r="B387">
        <v>305</v>
      </c>
      <c r="C387">
        <f t="shared" si="45"/>
        <v>284.89203188937489</v>
      </c>
      <c r="D387">
        <f t="shared" si="46"/>
        <v>405.85000000001696</v>
      </c>
      <c r="E387">
        <f t="shared" si="47"/>
        <v>20.107968110625109</v>
      </c>
      <c r="F387">
        <f t="shared" si="51"/>
        <v>6.5459729049374601E-55</v>
      </c>
      <c r="G387">
        <f t="shared" si="51"/>
        <v>9.8491675132605522E-72</v>
      </c>
      <c r="H387">
        <f t="shared" si="51"/>
        <v>9.1139099955786588E-40</v>
      </c>
      <c r="I387">
        <f t="shared" si="51"/>
        <v>3.481905194961922E-25</v>
      </c>
      <c r="J387">
        <f t="shared" si="51"/>
        <v>0</v>
      </c>
      <c r="K387">
        <f t="shared" si="48"/>
        <v>3.4819051949619312E-25</v>
      </c>
      <c r="L387">
        <f t="shared" si="49"/>
        <v>20.107968110625109</v>
      </c>
      <c r="M387">
        <f t="shared" si="50"/>
        <v>404.33038153791631</v>
      </c>
    </row>
    <row r="388" spans="1:13" x14ac:dyDescent="0.25">
      <c r="A388">
        <v>847.7999999999829</v>
      </c>
      <c r="B388">
        <v>283</v>
      </c>
      <c r="C388">
        <f t="shared" si="45"/>
        <v>284.89244814448989</v>
      </c>
      <c r="D388">
        <f t="shared" si="46"/>
        <v>405.80000000001701</v>
      </c>
      <c r="E388">
        <f t="shared" si="47"/>
        <v>-1.8924481444898902</v>
      </c>
      <c r="F388">
        <f t="shared" si="51"/>
        <v>1.8720959771145799E-55</v>
      </c>
      <c r="G388">
        <f t="shared" si="51"/>
        <v>2.3687487088660446E-72</v>
      </c>
      <c r="H388">
        <f t="shared" si="51"/>
        <v>3.1407563592929129E-40</v>
      </c>
      <c r="I388">
        <f t="shared" si="51"/>
        <v>1.4927878707037781E-25</v>
      </c>
      <c r="J388">
        <f t="shared" si="51"/>
        <v>0</v>
      </c>
      <c r="K388">
        <f t="shared" si="48"/>
        <v>1.4927878707037813E-25</v>
      </c>
      <c r="L388">
        <f t="shared" si="49"/>
        <v>-1.8924481444898902</v>
      </c>
      <c r="M388">
        <f t="shared" si="50"/>
        <v>3.5813599795832283</v>
      </c>
    </row>
    <row r="389" spans="1:13" x14ac:dyDescent="0.25">
      <c r="A389">
        <v>847.84999999998286</v>
      </c>
      <c r="B389">
        <v>273</v>
      </c>
      <c r="C389">
        <f t="shared" si="45"/>
        <v>284.89286439960489</v>
      </c>
      <c r="D389">
        <f t="shared" si="46"/>
        <v>405.75000000001705</v>
      </c>
      <c r="E389">
        <f t="shared" si="47"/>
        <v>-11.892864399604889</v>
      </c>
      <c r="F389">
        <f t="shared" si="51"/>
        <v>5.3216631832360816E-56</v>
      </c>
      <c r="G389">
        <f t="shared" si="51"/>
        <v>5.6624427537548632E-73</v>
      </c>
      <c r="H389">
        <f t="shared" si="51"/>
        <v>1.0757940237086437E-40</v>
      </c>
      <c r="I389">
        <f t="shared" si="51"/>
        <v>6.3612815882810605E-26</v>
      </c>
      <c r="J389">
        <f t="shared" si="51"/>
        <v>0</v>
      </c>
      <c r="K389">
        <f t="shared" si="48"/>
        <v>6.3612815882810708E-26</v>
      </c>
      <c r="L389">
        <f t="shared" si="49"/>
        <v>-11.892864399604889</v>
      </c>
      <c r="M389">
        <f t="shared" si="50"/>
        <v>141.44022362738937</v>
      </c>
    </row>
    <row r="390" spans="1:13" x14ac:dyDescent="0.25">
      <c r="A390">
        <v>847.89999999998281</v>
      </c>
      <c r="B390">
        <v>269</v>
      </c>
      <c r="C390">
        <f t="shared" si="45"/>
        <v>284.89328065471989</v>
      </c>
      <c r="D390">
        <f t="shared" si="46"/>
        <v>405.7000000000171</v>
      </c>
      <c r="E390">
        <f t="shared" si="47"/>
        <v>-15.893280654719888</v>
      </c>
      <c r="F390">
        <f t="shared" si="51"/>
        <v>1.5035989884742661E-56</v>
      </c>
      <c r="G390">
        <f t="shared" si="51"/>
        <v>1.3454080608485814E-73</v>
      </c>
      <c r="H390">
        <f t="shared" si="51"/>
        <v>3.6625990131358939E-41</v>
      </c>
      <c r="I390">
        <f t="shared" si="51"/>
        <v>2.6943655092980104E-26</v>
      </c>
      <c r="J390">
        <f t="shared" si="51"/>
        <v>0</v>
      </c>
      <c r="K390">
        <f t="shared" si="48"/>
        <v>2.6943655092980138E-26</v>
      </c>
      <c r="L390">
        <f t="shared" si="49"/>
        <v>-15.893280654719888</v>
      </c>
      <c r="M390">
        <f t="shared" si="50"/>
        <v>252.59636996969343</v>
      </c>
    </row>
    <row r="391" spans="1:13" x14ac:dyDescent="0.25">
      <c r="A391">
        <v>847.94999999998277</v>
      </c>
      <c r="B391">
        <v>280</v>
      </c>
      <c r="C391">
        <f t="shared" ref="C391:C454" si="52">$P$12*A391+$Q$12</f>
        <v>284.89369690983489</v>
      </c>
      <c r="D391">
        <f t="shared" ref="D391:D454" si="53">$E$2-A391-$N$5</f>
        <v>405.65000000001714</v>
      </c>
      <c r="E391">
        <f t="shared" ref="E391:E454" si="54">B391-C391</f>
        <v>-4.8936969098348868</v>
      </c>
      <c r="F391">
        <f t="shared" si="51"/>
        <v>4.2226203176330102E-57</v>
      </c>
      <c r="G391">
        <f t="shared" si="51"/>
        <v>3.1773831895076747E-74</v>
      </c>
      <c r="H391">
        <f t="shared" si="51"/>
        <v>1.2394099773017394E-41</v>
      </c>
      <c r="I391">
        <f t="shared" si="51"/>
        <v>1.1343152413057932E-26</v>
      </c>
      <c r="J391">
        <f t="shared" si="51"/>
        <v>0</v>
      </c>
      <c r="K391">
        <f t="shared" ref="K391:K454" si="55">F391+G391+H391+I391+J391</f>
        <v>1.1343152413057945E-26</v>
      </c>
      <c r="L391">
        <f t="shared" ref="L391:L454" si="56">E391-K391</f>
        <v>-4.8936969098348868</v>
      </c>
      <c r="M391">
        <f t="shared" ref="M391:M454" si="57">(L391)^2</f>
        <v>23.948269445327519</v>
      </c>
    </row>
    <row r="392" spans="1:13" x14ac:dyDescent="0.25">
      <c r="A392">
        <v>847.99999999998272</v>
      </c>
      <c r="B392">
        <v>278</v>
      </c>
      <c r="C392">
        <f t="shared" si="52"/>
        <v>284.89411316494989</v>
      </c>
      <c r="D392">
        <f t="shared" si="53"/>
        <v>405.60000000001719</v>
      </c>
      <c r="E392">
        <f t="shared" si="54"/>
        <v>-6.8941131649498857</v>
      </c>
      <c r="F392">
        <f t="shared" si="51"/>
        <v>1.1786840545031902E-57</v>
      </c>
      <c r="G392">
        <f t="shared" si="51"/>
        <v>7.4584834224629733E-75</v>
      </c>
      <c r="H392">
        <f t="shared" si="51"/>
        <v>4.168751129552943E-42</v>
      </c>
      <c r="I392">
        <f t="shared" si="51"/>
        <v>4.7465317671331419E-27</v>
      </c>
      <c r="J392">
        <f t="shared" si="51"/>
        <v>0</v>
      </c>
      <c r="K392">
        <f t="shared" si="55"/>
        <v>4.7465317671331462E-27</v>
      </c>
      <c r="L392">
        <f t="shared" si="56"/>
        <v>-6.8941131649498857</v>
      </c>
      <c r="M392">
        <f t="shared" si="57"/>
        <v>47.528796331135332</v>
      </c>
    </row>
    <row r="393" spans="1:13" x14ac:dyDescent="0.25">
      <c r="A393">
        <v>848.04999999998267</v>
      </c>
      <c r="B393">
        <v>298</v>
      </c>
      <c r="C393">
        <f t="shared" si="52"/>
        <v>284.89452942006488</v>
      </c>
      <c r="D393">
        <f t="shared" si="53"/>
        <v>405.55000000001723</v>
      </c>
      <c r="E393">
        <f t="shared" si="54"/>
        <v>13.105470579935115</v>
      </c>
      <c r="F393">
        <f t="shared" si="51"/>
        <v>3.2702288894206261E-58</v>
      </c>
      <c r="G393">
        <f t="shared" si="51"/>
        <v>1.7401906513956256E-75</v>
      </c>
      <c r="H393">
        <f t="shared" si="51"/>
        <v>1.3936775911668681E-42</v>
      </c>
      <c r="I393">
        <f t="shared" si="51"/>
        <v>1.9741692512465497E-27</v>
      </c>
      <c r="J393">
        <f t="shared" si="51"/>
        <v>0</v>
      </c>
      <c r="K393">
        <f t="shared" si="55"/>
        <v>1.9741692512465511E-27</v>
      </c>
      <c r="L393">
        <f t="shared" si="56"/>
        <v>13.105470579935115</v>
      </c>
      <c r="M393">
        <f t="shared" si="57"/>
        <v>171.75335912154486</v>
      </c>
    </row>
    <row r="394" spans="1:13" x14ac:dyDescent="0.25">
      <c r="A394">
        <v>848.09999999998263</v>
      </c>
      <c r="B394">
        <v>329</v>
      </c>
      <c r="C394">
        <f t="shared" si="52"/>
        <v>284.89494567517988</v>
      </c>
      <c r="D394">
        <f t="shared" si="53"/>
        <v>405.50000000001728</v>
      </c>
      <c r="E394">
        <f t="shared" si="54"/>
        <v>44.105054324820117</v>
      </c>
      <c r="F394">
        <f t="shared" si="51"/>
        <v>9.0182913223024825E-59</v>
      </c>
      <c r="G394">
        <f t="shared" si="51"/>
        <v>4.035603600319162E-76</v>
      </c>
      <c r="H394">
        <f t="shared" si="51"/>
        <v>4.6310986517441633E-43</v>
      </c>
      <c r="I394">
        <f t="shared" si="51"/>
        <v>8.1612699237582581E-28</v>
      </c>
      <c r="J394">
        <f t="shared" si="51"/>
        <v>0</v>
      </c>
      <c r="K394">
        <f t="shared" si="55"/>
        <v>8.1612699237582635E-28</v>
      </c>
      <c r="L394">
        <f t="shared" si="56"/>
        <v>44.105054324820117</v>
      </c>
      <c r="M394">
        <f t="shared" si="57"/>
        <v>1945.2558169953336</v>
      </c>
    </row>
    <row r="395" spans="1:13" x14ac:dyDescent="0.25">
      <c r="A395">
        <v>848.14999999998258</v>
      </c>
      <c r="B395">
        <v>266</v>
      </c>
      <c r="C395">
        <f t="shared" si="52"/>
        <v>284.89536193029488</v>
      </c>
      <c r="D395">
        <f t="shared" si="53"/>
        <v>405.45000000001733</v>
      </c>
      <c r="E395">
        <f t="shared" si="54"/>
        <v>-18.895361930294882</v>
      </c>
      <c r="F395">
        <f t="shared" si="51"/>
        <v>2.4719275464904812E-59</v>
      </c>
      <c r="G395">
        <f t="shared" si="51"/>
        <v>9.3021971047317432E-77</v>
      </c>
      <c r="H395">
        <f t="shared" si="51"/>
        <v>1.5295761912158356E-43</v>
      </c>
      <c r="I395">
        <f t="shared" si="51"/>
        <v>3.3534857681454974E-28</v>
      </c>
      <c r="J395">
        <f t="shared" si="51"/>
        <v>0</v>
      </c>
      <c r="K395">
        <f t="shared" si="55"/>
        <v>3.3534857681454988E-28</v>
      </c>
      <c r="L395">
        <f t="shared" si="56"/>
        <v>-18.895361930294882</v>
      </c>
      <c r="M395">
        <f t="shared" si="57"/>
        <v>357.03470247683714</v>
      </c>
    </row>
    <row r="396" spans="1:13" x14ac:dyDescent="0.25">
      <c r="A396">
        <v>848.19999999998254</v>
      </c>
      <c r="B396">
        <v>283</v>
      </c>
      <c r="C396">
        <f t="shared" si="52"/>
        <v>284.89577818540988</v>
      </c>
      <c r="D396">
        <f t="shared" si="53"/>
        <v>405.40000000001737</v>
      </c>
      <c r="E396">
        <f t="shared" si="54"/>
        <v>-1.8957781854098812</v>
      </c>
      <c r="F396">
        <f t="shared" si="51"/>
        <v>6.7346120199013044E-60</v>
      </c>
      <c r="G396">
        <f t="shared" si="51"/>
        <v>2.1312183236941142E-77</v>
      </c>
      <c r="H396">
        <f t="shared" si="51"/>
        <v>5.0213855047866413E-44</v>
      </c>
      <c r="I396">
        <f t="shared" si="51"/>
        <v>1.3696214862313668E-28</v>
      </c>
      <c r="J396">
        <f t="shared" si="51"/>
        <v>0</v>
      </c>
      <c r="K396">
        <f t="shared" si="55"/>
        <v>1.3696214862313673E-28</v>
      </c>
      <c r="L396">
        <f t="shared" si="56"/>
        <v>-1.8957781854098812</v>
      </c>
      <c r="M396">
        <f t="shared" si="57"/>
        <v>3.5939749282759816</v>
      </c>
    </row>
    <row r="397" spans="1:13" x14ac:dyDescent="0.25">
      <c r="A397">
        <v>848.24999999998249</v>
      </c>
      <c r="B397">
        <v>289</v>
      </c>
      <c r="C397">
        <f t="shared" si="52"/>
        <v>284.89619444052488</v>
      </c>
      <c r="D397">
        <f t="shared" si="53"/>
        <v>405.35000000001742</v>
      </c>
      <c r="E397">
        <f t="shared" si="54"/>
        <v>4.1038055594751199</v>
      </c>
      <c r="F397">
        <f t="shared" si="51"/>
        <v>1.8237058542116997E-60</v>
      </c>
      <c r="G397">
        <f t="shared" si="51"/>
        <v>4.8532840762068249E-78</v>
      </c>
      <c r="H397">
        <f t="shared" si="51"/>
        <v>1.638480893389106E-44</v>
      </c>
      <c r="I397">
        <f t="shared" si="51"/>
        <v>5.5599389194923191E-29</v>
      </c>
      <c r="J397">
        <f t="shared" si="51"/>
        <v>0</v>
      </c>
      <c r="K397">
        <f t="shared" si="55"/>
        <v>5.5599389194923202E-29</v>
      </c>
      <c r="L397">
        <f t="shared" si="56"/>
        <v>4.1038055594751199</v>
      </c>
      <c r="M397">
        <f t="shared" si="57"/>
        <v>16.841220069978903</v>
      </c>
    </row>
    <row r="398" spans="1:13" x14ac:dyDescent="0.25">
      <c r="A398">
        <v>848.29999999998245</v>
      </c>
      <c r="B398">
        <v>273</v>
      </c>
      <c r="C398">
        <f t="shared" si="52"/>
        <v>284.89661069563988</v>
      </c>
      <c r="D398">
        <f t="shared" si="53"/>
        <v>405.30000000001746</v>
      </c>
      <c r="E398">
        <f t="shared" si="54"/>
        <v>-11.896610695639879</v>
      </c>
      <c r="F398">
        <f t="shared" si="51"/>
        <v>4.9086534317681796E-61</v>
      </c>
      <c r="G398">
        <f t="shared" si="51"/>
        <v>1.0985222322446121E-78</v>
      </c>
      <c r="H398">
        <f t="shared" si="51"/>
        <v>5.3140368944400554E-45</v>
      </c>
      <c r="I398">
        <f t="shared" si="51"/>
        <v>2.2433903516483218E-29</v>
      </c>
      <c r="J398">
        <f t="shared" si="51"/>
        <v>0</v>
      </c>
      <c r="K398">
        <f t="shared" si="55"/>
        <v>2.2433903516483223E-29</v>
      </c>
      <c r="L398">
        <f t="shared" si="56"/>
        <v>-11.896610695639879</v>
      </c>
      <c r="M398">
        <f t="shared" si="57"/>
        <v>141.52934604361317</v>
      </c>
    </row>
    <row r="399" spans="1:13" x14ac:dyDescent="0.25">
      <c r="A399">
        <v>848.3499999999824</v>
      </c>
      <c r="B399">
        <v>295</v>
      </c>
      <c r="C399">
        <f t="shared" si="52"/>
        <v>284.89702695075488</v>
      </c>
      <c r="D399">
        <f t="shared" si="53"/>
        <v>405.25000000001751</v>
      </c>
      <c r="E399">
        <f t="shared" si="54"/>
        <v>10.102973049245122</v>
      </c>
      <c r="F399">
        <f t="shared" si="51"/>
        <v>1.313213430986723E-61</v>
      </c>
      <c r="G399">
        <f t="shared" si="51"/>
        <v>2.4714245480730276E-79</v>
      </c>
      <c r="H399">
        <f t="shared" si="51"/>
        <v>1.7130621379369599E-45</v>
      </c>
      <c r="I399">
        <f t="shared" si="51"/>
        <v>8.9971516784799802E-30</v>
      </c>
      <c r="J399">
        <f t="shared" si="51"/>
        <v>0</v>
      </c>
      <c r="K399">
        <f t="shared" si="55"/>
        <v>8.9971516784799816E-30</v>
      </c>
      <c r="L399">
        <f t="shared" si="56"/>
        <v>10.102973049245122</v>
      </c>
      <c r="M399">
        <f t="shared" si="57"/>
        <v>102.07006443377328</v>
      </c>
    </row>
    <row r="400" spans="1:13" x14ac:dyDescent="0.25">
      <c r="A400">
        <v>848.39999999998236</v>
      </c>
      <c r="B400">
        <v>290</v>
      </c>
      <c r="C400">
        <f t="shared" si="52"/>
        <v>284.89744320586988</v>
      </c>
      <c r="D400">
        <f t="shared" si="53"/>
        <v>405.20000000001755</v>
      </c>
      <c r="E400">
        <f t="shared" si="54"/>
        <v>5.1025567941301233</v>
      </c>
      <c r="F400">
        <f t="shared" si="51"/>
        <v>3.4919951223820956E-62</v>
      </c>
      <c r="G400">
        <f t="shared" si="51"/>
        <v>5.5265134158699208E-80</v>
      </c>
      <c r="H400">
        <f t="shared" si="51"/>
        <v>5.488921688794117E-46</v>
      </c>
      <c r="I400">
        <f t="shared" si="51"/>
        <v>3.5864980877292834E-30</v>
      </c>
      <c r="J400">
        <f t="shared" si="51"/>
        <v>0</v>
      </c>
      <c r="K400">
        <f t="shared" si="55"/>
        <v>3.5864980877292841E-30</v>
      </c>
      <c r="L400">
        <f t="shared" si="56"/>
        <v>5.1025567941301233</v>
      </c>
      <c r="M400">
        <f t="shared" si="57"/>
        <v>26.03608583732348</v>
      </c>
    </row>
    <row r="401" spans="1:13" x14ac:dyDescent="0.25">
      <c r="A401">
        <v>848.44999999998231</v>
      </c>
      <c r="B401">
        <v>260</v>
      </c>
      <c r="C401">
        <f t="shared" si="52"/>
        <v>284.89785946098488</v>
      </c>
      <c r="D401">
        <f t="shared" si="53"/>
        <v>405.1500000000176</v>
      </c>
      <c r="E401">
        <f t="shared" si="54"/>
        <v>-24.897859460984876</v>
      </c>
      <c r="F401">
        <f t="shared" si="51"/>
        <v>9.2294815955295134E-63</v>
      </c>
      <c r="G401">
        <f t="shared" si="51"/>
        <v>1.2283452996389134E-80</v>
      </c>
      <c r="H401">
        <f t="shared" si="51"/>
        <v>1.74810019036778E-46</v>
      </c>
      <c r="I401">
        <f t="shared" si="51"/>
        <v>1.4210243906675924E-30</v>
      </c>
      <c r="J401">
        <f t="shared" si="51"/>
        <v>0</v>
      </c>
      <c r="K401">
        <f t="shared" si="55"/>
        <v>1.4210243906675925E-30</v>
      </c>
      <c r="L401">
        <f t="shared" si="56"/>
        <v>-24.897859460984876</v>
      </c>
      <c r="M401">
        <f t="shared" si="57"/>
        <v>619.90340573895412</v>
      </c>
    </row>
    <row r="402" spans="1:13" x14ac:dyDescent="0.25">
      <c r="A402">
        <v>848.49999999998226</v>
      </c>
      <c r="B402">
        <v>267</v>
      </c>
      <c r="C402">
        <f t="shared" si="52"/>
        <v>284.89827571609987</v>
      </c>
      <c r="D402">
        <f t="shared" si="53"/>
        <v>405.10000000001764</v>
      </c>
      <c r="E402">
        <f t="shared" si="54"/>
        <v>-17.898275716099874</v>
      </c>
      <c r="F402">
        <f t="shared" si="51"/>
        <v>2.4246349162587563E-63</v>
      </c>
      <c r="G402">
        <f t="shared" si="51"/>
        <v>2.7136577634069376E-81</v>
      </c>
      <c r="H402">
        <f t="shared" si="51"/>
        <v>5.533640900731475E-47</v>
      </c>
      <c r="I402">
        <f t="shared" si="51"/>
        <v>5.596259287108054E-31</v>
      </c>
      <c r="J402">
        <f t="shared" si="51"/>
        <v>0</v>
      </c>
      <c r="K402">
        <f t="shared" si="55"/>
        <v>5.5962592871080549E-31</v>
      </c>
      <c r="L402">
        <f t="shared" si="56"/>
        <v>-17.898275716099874</v>
      </c>
      <c r="M402">
        <f t="shared" si="57"/>
        <v>320.34827360953045</v>
      </c>
    </row>
    <row r="403" spans="1:13" x14ac:dyDescent="0.25">
      <c r="A403">
        <v>848.54999999998222</v>
      </c>
      <c r="B403">
        <v>268</v>
      </c>
      <c r="C403">
        <f t="shared" si="52"/>
        <v>284.89869197121487</v>
      </c>
      <c r="D403">
        <f t="shared" si="53"/>
        <v>405.05000000001769</v>
      </c>
      <c r="E403">
        <f t="shared" si="54"/>
        <v>-16.898691971214873</v>
      </c>
      <c r="F403">
        <f t="shared" si="51"/>
        <v>6.3311232623790652E-64</v>
      </c>
      <c r="G403">
        <f t="shared" si="51"/>
        <v>5.9587484111781353E-82</v>
      </c>
      <c r="H403">
        <f t="shared" si="51"/>
        <v>1.7410890829986733E-47</v>
      </c>
      <c r="I403">
        <f t="shared" si="51"/>
        <v>2.1905818806774594E-31</v>
      </c>
      <c r="J403">
        <f t="shared" si="51"/>
        <v>0</v>
      </c>
      <c r="K403">
        <f t="shared" si="55"/>
        <v>2.1905818806774594E-31</v>
      </c>
      <c r="L403">
        <f t="shared" si="56"/>
        <v>-16.898691971214873</v>
      </c>
      <c r="M403">
        <f t="shared" si="57"/>
        <v>285.56579033800205</v>
      </c>
    </row>
    <row r="404" spans="1:13" x14ac:dyDescent="0.25">
      <c r="A404">
        <v>848.59999999998217</v>
      </c>
      <c r="B404">
        <v>281</v>
      </c>
      <c r="C404">
        <f t="shared" si="52"/>
        <v>284.89910822632987</v>
      </c>
      <c r="D404">
        <f t="shared" si="53"/>
        <v>405.00000000001774</v>
      </c>
      <c r="E404">
        <f t="shared" si="54"/>
        <v>-3.8991082263298722</v>
      </c>
      <c r="F404">
        <f t="shared" si="51"/>
        <v>1.6431626332251352E-64</v>
      </c>
      <c r="G404">
        <f t="shared" si="51"/>
        <v>1.3005300465325371E-82</v>
      </c>
      <c r="H404">
        <f t="shared" si="51"/>
        <v>5.4449811334802096E-48</v>
      </c>
      <c r="I404">
        <f t="shared" si="51"/>
        <v>8.5228828947645034E-32</v>
      </c>
      <c r="J404">
        <f t="shared" si="51"/>
        <v>0</v>
      </c>
      <c r="K404">
        <f t="shared" si="55"/>
        <v>8.5228828947645034E-32</v>
      </c>
      <c r="L404">
        <f t="shared" si="56"/>
        <v>-3.8991082263298722</v>
      </c>
      <c r="M404">
        <f t="shared" si="57"/>
        <v>15.203044960633282</v>
      </c>
    </row>
    <row r="405" spans="1:13" x14ac:dyDescent="0.25">
      <c r="A405">
        <v>848.64999999998213</v>
      </c>
      <c r="B405">
        <v>291</v>
      </c>
      <c r="C405">
        <f t="shared" si="52"/>
        <v>284.89952448144487</v>
      </c>
      <c r="D405">
        <f t="shared" si="53"/>
        <v>404.95000000001778</v>
      </c>
      <c r="E405">
        <f t="shared" si="54"/>
        <v>6.1004755185551289</v>
      </c>
      <c r="F405">
        <f t="shared" si="51"/>
        <v>4.2388270635850925E-65</v>
      </c>
      <c r="G405">
        <f t="shared" si="51"/>
        <v>2.8213118864131997E-83</v>
      </c>
      <c r="H405">
        <f t="shared" si="51"/>
        <v>1.6925329543094126E-48</v>
      </c>
      <c r="I405">
        <f t="shared" si="51"/>
        <v>3.2959371269101406E-32</v>
      </c>
      <c r="J405">
        <f t="shared" si="51"/>
        <v>0</v>
      </c>
      <c r="K405">
        <f t="shared" si="55"/>
        <v>3.2959371269101406E-32</v>
      </c>
      <c r="L405">
        <f t="shared" si="56"/>
        <v>6.1004755185551289</v>
      </c>
      <c r="M405">
        <f t="shared" si="57"/>
        <v>37.215801552490468</v>
      </c>
    </row>
    <row r="406" spans="1:13" x14ac:dyDescent="0.25">
      <c r="A406">
        <v>848.69999999998208</v>
      </c>
      <c r="B406">
        <v>288</v>
      </c>
      <c r="C406">
        <f t="shared" si="52"/>
        <v>284.89994073655987</v>
      </c>
      <c r="D406">
        <f t="shared" si="53"/>
        <v>404.90000000001783</v>
      </c>
      <c r="E406">
        <f t="shared" si="54"/>
        <v>3.1000592634401301</v>
      </c>
      <c r="F406">
        <f t="shared" si="51"/>
        <v>1.0868665277689096E-65</v>
      </c>
      <c r="G406">
        <f t="shared" si="51"/>
        <v>6.0834112144889168E-84</v>
      </c>
      <c r="H406">
        <f t="shared" si="51"/>
        <v>5.2292963506127529E-49</v>
      </c>
      <c r="I406">
        <f t="shared" si="51"/>
        <v>1.2668835090051349E-32</v>
      </c>
      <c r="J406">
        <f t="shared" si="51"/>
        <v>0</v>
      </c>
      <c r="K406">
        <f t="shared" si="55"/>
        <v>1.2668835090051349E-32</v>
      </c>
      <c r="L406">
        <f t="shared" si="56"/>
        <v>3.1000592634401301</v>
      </c>
      <c r="M406">
        <f t="shared" si="57"/>
        <v>9.6103674368409617</v>
      </c>
    </row>
    <row r="407" spans="1:13" x14ac:dyDescent="0.25">
      <c r="A407">
        <v>848.74999999998204</v>
      </c>
      <c r="B407">
        <v>280</v>
      </c>
      <c r="C407">
        <f t="shared" si="52"/>
        <v>284.90035699167487</v>
      </c>
      <c r="D407">
        <f t="shared" si="53"/>
        <v>404.85000000001787</v>
      </c>
      <c r="E407">
        <f t="shared" si="54"/>
        <v>-4.9003569916748688</v>
      </c>
      <c r="F407">
        <f t="shared" si="51"/>
        <v>2.7699510644287439E-66</v>
      </c>
      <c r="G407">
        <f t="shared" si="51"/>
        <v>1.3037929148860902E-84</v>
      </c>
      <c r="H407">
        <f t="shared" si="51"/>
        <v>1.6058861142781007E-49</v>
      </c>
      <c r="I407">
        <f t="shared" si="51"/>
        <v>4.84016107364579E-33</v>
      </c>
      <c r="J407">
        <f t="shared" si="51"/>
        <v>0</v>
      </c>
      <c r="K407">
        <f t="shared" si="55"/>
        <v>4.84016107364579E-33</v>
      </c>
      <c r="L407">
        <f t="shared" si="56"/>
        <v>-4.9003569916748688</v>
      </c>
      <c r="M407">
        <f t="shared" si="57"/>
        <v>24.013498645856771</v>
      </c>
    </row>
    <row r="408" spans="1:13" x14ac:dyDescent="0.25">
      <c r="A408">
        <v>848.79999999998199</v>
      </c>
      <c r="B408">
        <v>277</v>
      </c>
      <c r="C408">
        <f t="shared" si="52"/>
        <v>284.90077324678987</v>
      </c>
      <c r="D408">
        <f t="shared" si="53"/>
        <v>404.80000000001792</v>
      </c>
      <c r="E408">
        <f t="shared" si="54"/>
        <v>-7.9007732467898677</v>
      </c>
      <c r="F408">
        <f t="shared" si="51"/>
        <v>7.0167070737413847E-67</v>
      </c>
      <c r="G408">
        <f t="shared" si="51"/>
        <v>2.7773807841199446E-85</v>
      </c>
      <c r="H408">
        <f t="shared" si="51"/>
        <v>4.901754975996512E-50</v>
      </c>
      <c r="I408">
        <f t="shared" si="51"/>
        <v>1.8380118767050882E-33</v>
      </c>
      <c r="J408">
        <f t="shared" si="51"/>
        <v>0</v>
      </c>
      <c r="K408">
        <f t="shared" si="55"/>
        <v>1.8380118767050882E-33</v>
      </c>
      <c r="L408">
        <f t="shared" si="56"/>
        <v>-7.9007732467898677</v>
      </c>
      <c r="M408">
        <f t="shared" si="57"/>
        <v>62.422217897190507</v>
      </c>
    </row>
    <row r="409" spans="1:13" x14ac:dyDescent="0.25">
      <c r="A409">
        <v>848.84999999998195</v>
      </c>
      <c r="B409">
        <v>270</v>
      </c>
      <c r="C409">
        <f t="shared" si="52"/>
        <v>284.90118950190487</v>
      </c>
      <c r="D409">
        <f t="shared" si="53"/>
        <v>404.75000000001796</v>
      </c>
      <c r="E409">
        <f t="shared" si="54"/>
        <v>-14.901189501904867</v>
      </c>
      <c r="F409">
        <f t="shared" si="51"/>
        <v>1.7666884239611362E-67</v>
      </c>
      <c r="G409">
        <f t="shared" si="51"/>
        <v>5.8806807534113459E-86</v>
      </c>
      <c r="H409">
        <f t="shared" si="51"/>
        <v>1.4871467318749968E-50</v>
      </c>
      <c r="I409">
        <f t="shared" si="51"/>
        <v>6.9374869511916798E-34</v>
      </c>
      <c r="J409">
        <f t="shared" si="51"/>
        <v>0</v>
      </c>
      <c r="K409">
        <f t="shared" si="55"/>
        <v>6.9374869511916798E-34</v>
      </c>
      <c r="L409">
        <f t="shared" si="56"/>
        <v>-14.901189501904867</v>
      </c>
      <c r="M409">
        <f t="shared" si="57"/>
        <v>222.0454485716798</v>
      </c>
    </row>
    <row r="410" spans="1:13" x14ac:dyDescent="0.25">
      <c r="A410">
        <v>848.8999999999819</v>
      </c>
      <c r="B410">
        <v>268</v>
      </c>
      <c r="C410">
        <f t="shared" si="52"/>
        <v>284.90160575701987</v>
      </c>
      <c r="D410">
        <f t="shared" si="53"/>
        <v>404.70000000001801</v>
      </c>
      <c r="E410">
        <f t="shared" si="54"/>
        <v>-16.901605757019865</v>
      </c>
      <c r="F410">
        <f t="shared" si="51"/>
        <v>4.4213199867261829E-68</v>
      </c>
      <c r="G410">
        <f t="shared" si="51"/>
        <v>1.2376138117079657E-86</v>
      </c>
      <c r="H410">
        <f t="shared" si="51"/>
        <v>4.484576232018536E-51</v>
      </c>
      <c r="I410">
        <f t="shared" si="51"/>
        <v>2.6026838206531525E-34</v>
      </c>
      <c r="J410">
        <f t="shared" si="51"/>
        <v>0</v>
      </c>
      <c r="K410">
        <f t="shared" si="55"/>
        <v>2.6026838206531525E-34</v>
      </c>
      <c r="L410">
        <f t="shared" si="56"/>
        <v>-16.901605757019865</v>
      </c>
      <c r="M410">
        <f t="shared" si="57"/>
        <v>285.66427716572707</v>
      </c>
    </row>
    <row r="411" spans="1:13" x14ac:dyDescent="0.25">
      <c r="A411">
        <v>848.94999999998186</v>
      </c>
      <c r="B411">
        <v>307</v>
      </c>
      <c r="C411">
        <f t="shared" si="52"/>
        <v>284.90202201213486</v>
      </c>
      <c r="D411">
        <f t="shared" si="53"/>
        <v>404.65000000001805</v>
      </c>
      <c r="E411">
        <f t="shared" si="54"/>
        <v>22.097977987865136</v>
      </c>
      <c r="F411">
        <f t="shared" si="51"/>
        <v>1.0997888155419375E-68</v>
      </c>
      <c r="G411">
        <f t="shared" si="51"/>
        <v>2.5888569795381492E-87</v>
      </c>
      <c r="H411">
        <f t="shared" si="51"/>
        <v>1.3441705246347039E-51</v>
      </c>
      <c r="I411">
        <f t="shared" si="51"/>
        <v>9.7052340349602319E-35</v>
      </c>
      <c r="J411">
        <f t="shared" si="51"/>
        <v>0</v>
      </c>
      <c r="K411">
        <f t="shared" si="55"/>
        <v>9.7052340349602319E-35</v>
      </c>
      <c r="L411">
        <f t="shared" si="56"/>
        <v>22.097977987865136</v>
      </c>
      <c r="M411">
        <f t="shared" si="57"/>
        <v>488.3206311521721</v>
      </c>
    </row>
    <row r="412" spans="1:13" x14ac:dyDescent="0.25">
      <c r="A412">
        <v>848.99999999998181</v>
      </c>
      <c r="B412">
        <v>293</v>
      </c>
      <c r="C412">
        <f t="shared" si="52"/>
        <v>284.90243826724986</v>
      </c>
      <c r="D412">
        <f t="shared" si="53"/>
        <v>404.6000000000181</v>
      </c>
      <c r="E412">
        <f t="shared" si="54"/>
        <v>8.0975617327501368</v>
      </c>
      <c r="F412">
        <f t="shared" si="51"/>
        <v>2.7191428083413421E-69</v>
      </c>
      <c r="G412">
        <f t="shared" si="51"/>
        <v>5.382652426267881E-88</v>
      </c>
      <c r="H412">
        <f t="shared" si="51"/>
        <v>4.0045405156090733E-52</v>
      </c>
      <c r="I412">
        <f t="shared" si="51"/>
        <v>3.5971287283637317E-35</v>
      </c>
      <c r="J412">
        <f t="shared" si="51"/>
        <v>0</v>
      </c>
      <c r="K412">
        <f t="shared" si="55"/>
        <v>3.5971287283637317E-35</v>
      </c>
      <c r="L412">
        <f t="shared" si="56"/>
        <v>8.0975617327501368</v>
      </c>
      <c r="M412">
        <f t="shared" si="57"/>
        <v>65.570506015699394</v>
      </c>
    </row>
    <row r="413" spans="1:13" x14ac:dyDescent="0.25">
      <c r="A413">
        <v>849.04999999998176</v>
      </c>
      <c r="B413">
        <v>294</v>
      </c>
      <c r="C413">
        <f t="shared" si="52"/>
        <v>284.90285452236486</v>
      </c>
      <c r="D413">
        <f t="shared" si="53"/>
        <v>404.55000000001814</v>
      </c>
      <c r="E413">
        <f t="shared" si="54"/>
        <v>9.0971454776351379</v>
      </c>
      <c r="F413">
        <f t="shared" si="51"/>
        <v>6.6822097348681157E-70</v>
      </c>
      <c r="G413">
        <f t="shared" si="51"/>
        <v>1.1123718311492258E-88</v>
      </c>
      <c r="H413">
        <f t="shared" si="51"/>
        <v>1.1858134807268526E-52</v>
      </c>
      <c r="I413">
        <f t="shared" si="51"/>
        <v>1.3251691425175099E-35</v>
      </c>
      <c r="J413">
        <f t="shared" si="51"/>
        <v>0</v>
      </c>
      <c r="K413">
        <f t="shared" si="55"/>
        <v>1.3251691425175099E-35</v>
      </c>
      <c r="L413">
        <f t="shared" si="56"/>
        <v>9.0971454776351379</v>
      </c>
      <c r="M413">
        <f t="shared" si="57"/>
        <v>82.758055841257445</v>
      </c>
    </row>
    <row r="414" spans="1:13" x14ac:dyDescent="0.25">
      <c r="A414">
        <v>849.09999999998172</v>
      </c>
      <c r="B414">
        <v>298</v>
      </c>
      <c r="C414">
        <f t="shared" si="52"/>
        <v>284.90327077747986</v>
      </c>
      <c r="D414">
        <f t="shared" si="53"/>
        <v>404.50000000001819</v>
      </c>
      <c r="E414">
        <f t="shared" si="54"/>
        <v>13.096729222520139</v>
      </c>
      <c r="F414">
        <f t="shared" si="51"/>
        <v>1.6322006838126014E-70</v>
      </c>
      <c r="G414">
        <f t="shared" si="51"/>
        <v>2.28490945763922E-89</v>
      </c>
      <c r="H414">
        <f t="shared" si="51"/>
        <v>3.4901608424520981E-53</v>
      </c>
      <c r="I414">
        <f t="shared" si="51"/>
        <v>4.8523488512828514E-36</v>
      </c>
      <c r="J414">
        <f t="shared" si="51"/>
        <v>0</v>
      </c>
      <c r="K414">
        <f t="shared" si="55"/>
        <v>4.8523488512828514E-36</v>
      </c>
      <c r="L414">
        <f t="shared" si="56"/>
        <v>13.096729222520139</v>
      </c>
      <c r="M414">
        <f t="shared" si="57"/>
        <v>171.52431632801296</v>
      </c>
    </row>
    <row r="415" spans="1:13" x14ac:dyDescent="0.25">
      <c r="A415">
        <v>849.14999999998167</v>
      </c>
      <c r="B415">
        <v>267</v>
      </c>
      <c r="C415">
        <f t="shared" si="52"/>
        <v>284.90368703259486</v>
      </c>
      <c r="D415">
        <f t="shared" si="53"/>
        <v>404.45000000001824</v>
      </c>
      <c r="E415">
        <f t="shared" si="54"/>
        <v>-17.90368703259486</v>
      </c>
      <c r="F415">
        <f t="shared" si="51"/>
        <v>3.9627107710053999E-71</v>
      </c>
      <c r="G415">
        <f t="shared" si="51"/>
        <v>4.6650185514016419E-90</v>
      </c>
      <c r="H415">
        <f t="shared" si="51"/>
        <v>1.0210332080007084E-53</v>
      </c>
      <c r="I415">
        <f t="shared" si="51"/>
        <v>1.7660300335319653E-36</v>
      </c>
      <c r="J415">
        <f t="shared" si="51"/>
        <v>0</v>
      </c>
      <c r="K415">
        <f t="shared" si="55"/>
        <v>1.7660300335319653E-36</v>
      </c>
      <c r="L415">
        <f t="shared" si="56"/>
        <v>-17.90368703259486</v>
      </c>
      <c r="M415">
        <f t="shared" si="57"/>
        <v>320.54200936110533</v>
      </c>
    </row>
    <row r="416" spans="1:13" x14ac:dyDescent="0.25">
      <c r="A416">
        <v>849.19999999998163</v>
      </c>
      <c r="B416">
        <v>278</v>
      </c>
      <c r="C416">
        <f t="shared" si="52"/>
        <v>284.90410328770986</v>
      </c>
      <c r="D416">
        <f t="shared" si="53"/>
        <v>404.40000000001828</v>
      </c>
      <c r="E416">
        <f t="shared" si="54"/>
        <v>-6.9041032877098587</v>
      </c>
      <c r="F416">
        <f t="shared" si="51"/>
        <v>9.5626126081736529E-72</v>
      </c>
      <c r="G416">
        <f t="shared" si="51"/>
        <v>9.466798257239097E-91</v>
      </c>
      <c r="H416">
        <f t="shared" si="51"/>
        <v>2.9689279620783706E-54</v>
      </c>
      <c r="I416">
        <f t="shared" si="51"/>
        <v>6.3886562506789919E-37</v>
      </c>
      <c r="J416">
        <f t="shared" si="51"/>
        <v>0</v>
      </c>
      <c r="K416">
        <f t="shared" si="55"/>
        <v>6.3886562506789919E-37</v>
      </c>
      <c r="L416">
        <f t="shared" si="56"/>
        <v>-6.9041032877098587</v>
      </c>
      <c r="M416">
        <f t="shared" si="57"/>
        <v>47.666642207366081</v>
      </c>
    </row>
    <row r="417" spans="1:13" x14ac:dyDescent="0.25">
      <c r="A417">
        <v>849.24999999998158</v>
      </c>
      <c r="B417">
        <v>272</v>
      </c>
      <c r="C417">
        <f t="shared" si="52"/>
        <v>284.90451954282486</v>
      </c>
      <c r="D417">
        <f t="shared" si="53"/>
        <v>404.35000000001833</v>
      </c>
      <c r="E417">
        <f t="shared" si="54"/>
        <v>-12.904519542824858</v>
      </c>
      <c r="F417">
        <f t="shared" ref="F417:J467" si="58">F$5*EXP(-(($D417-F$6)^2)/(2*F$7^2))</f>
        <v>2.2936445561327404E-72</v>
      </c>
      <c r="G417">
        <f t="shared" si="58"/>
        <v>1.9094937285001346E-91</v>
      </c>
      <c r="H417">
        <f t="shared" si="58"/>
        <v>8.5807415225689064E-55</v>
      </c>
      <c r="I417">
        <f t="shared" si="58"/>
        <v>2.2971339698902535E-37</v>
      </c>
      <c r="J417">
        <f t="shared" si="58"/>
        <v>0</v>
      </c>
      <c r="K417">
        <f t="shared" si="55"/>
        <v>2.2971339698902535E-37</v>
      </c>
      <c r="L417">
        <f t="shared" si="56"/>
        <v>-12.904519542824858</v>
      </c>
      <c r="M417">
        <f t="shared" si="57"/>
        <v>166.52662463114868</v>
      </c>
    </row>
    <row r="418" spans="1:13" x14ac:dyDescent="0.25">
      <c r="A418">
        <v>849.29999999998154</v>
      </c>
      <c r="B418">
        <v>296</v>
      </c>
      <c r="C418">
        <f t="shared" si="52"/>
        <v>284.90493579793986</v>
      </c>
      <c r="D418">
        <f t="shared" si="53"/>
        <v>404.30000000001837</v>
      </c>
      <c r="E418">
        <f t="shared" si="54"/>
        <v>11.095064202060144</v>
      </c>
      <c r="F418">
        <f t="shared" si="58"/>
        <v>5.4681577873700444E-73</v>
      </c>
      <c r="G418">
        <f t="shared" si="58"/>
        <v>3.8282361294077716E-92</v>
      </c>
      <c r="H418">
        <f t="shared" si="58"/>
        <v>2.4649910512950674E-55</v>
      </c>
      <c r="I418">
        <f t="shared" si="58"/>
        <v>8.2097228192142192E-38</v>
      </c>
      <c r="J418">
        <f t="shared" si="58"/>
        <v>0</v>
      </c>
      <c r="K418">
        <f t="shared" si="55"/>
        <v>8.2097228192142192E-38</v>
      </c>
      <c r="L418">
        <f t="shared" si="56"/>
        <v>11.095064202060144</v>
      </c>
      <c r="M418">
        <f t="shared" si="57"/>
        <v>123.10044964783648</v>
      </c>
    </row>
    <row r="419" spans="1:13" x14ac:dyDescent="0.25">
      <c r="A419">
        <v>849.34999999998149</v>
      </c>
      <c r="B419">
        <v>310</v>
      </c>
      <c r="C419">
        <f t="shared" si="52"/>
        <v>284.90535205305486</v>
      </c>
      <c r="D419">
        <f t="shared" si="53"/>
        <v>404.25000000001842</v>
      </c>
      <c r="E419">
        <f t="shared" si="54"/>
        <v>25.094647946945145</v>
      </c>
      <c r="F419">
        <f t="shared" si="58"/>
        <v>1.2957503250001645E-73</v>
      </c>
      <c r="G419">
        <f t="shared" si="58"/>
        <v>7.6285951262940378E-93</v>
      </c>
      <c r="H419">
        <f t="shared" si="58"/>
        <v>7.0383561869727823E-56</v>
      </c>
      <c r="I419">
        <f t="shared" si="58"/>
        <v>2.9163257463304751E-38</v>
      </c>
      <c r="J419">
        <f t="shared" si="58"/>
        <v>0</v>
      </c>
      <c r="K419">
        <f t="shared" si="55"/>
        <v>2.9163257463304751E-38</v>
      </c>
      <c r="L419">
        <f t="shared" si="56"/>
        <v>25.094647946945145</v>
      </c>
      <c r="M419">
        <f t="shared" si="57"/>
        <v>629.74135558111811</v>
      </c>
    </row>
    <row r="420" spans="1:13" x14ac:dyDescent="0.25">
      <c r="A420">
        <v>849.39999999998145</v>
      </c>
      <c r="B420">
        <v>298</v>
      </c>
      <c r="C420">
        <f t="shared" si="52"/>
        <v>284.90576830816985</v>
      </c>
      <c r="D420">
        <f t="shared" si="53"/>
        <v>404.20000000001846</v>
      </c>
      <c r="E420">
        <f t="shared" si="54"/>
        <v>13.094231691830146</v>
      </c>
      <c r="F420">
        <f t="shared" si="58"/>
        <v>3.0518766898597789E-74</v>
      </c>
      <c r="G420">
        <f t="shared" si="58"/>
        <v>1.5109697918058872E-93</v>
      </c>
      <c r="H420">
        <f t="shared" si="58"/>
        <v>1.9975262839292092E-56</v>
      </c>
      <c r="I420">
        <f t="shared" si="58"/>
        <v>1.0296957888119591E-38</v>
      </c>
      <c r="J420">
        <f t="shared" si="58"/>
        <v>0</v>
      </c>
      <c r="K420">
        <f t="shared" si="55"/>
        <v>1.0296957888119591E-38</v>
      </c>
      <c r="L420">
        <f t="shared" si="56"/>
        <v>13.094231691830146</v>
      </c>
      <c r="M420">
        <f t="shared" si="57"/>
        <v>171.45890359932895</v>
      </c>
    </row>
    <row r="421" spans="1:13" x14ac:dyDescent="0.25">
      <c r="A421">
        <v>849.4499999999814</v>
      </c>
      <c r="B421">
        <v>271</v>
      </c>
      <c r="C421">
        <f t="shared" si="52"/>
        <v>284.90618456328485</v>
      </c>
      <c r="D421">
        <f t="shared" si="53"/>
        <v>404.15000000001851</v>
      </c>
      <c r="E421">
        <f t="shared" si="54"/>
        <v>-13.906184563284853</v>
      </c>
      <c r="F421">
        <f t="shared" si="58"/>
        <v>7.1446014093460695E-75</v>
      </c>
      <c r="G421">
        <f t="shared" si="58"/>
        <v>2.9746259652874129E-94</v>
      </c>
      <c r="H421">
        <f t="shared" si="58"/>
        <v>5.6348081113477288E-57</v>
      </c>
      <c r="I421">
        <f t="shared" si="58"/>
        <v>3.6136593333527631E-39</v>
      </c>
      <c r="J421">
        <f t="shared" si="58"/>
        <v>0</v>
      </c>
      <c r="K421">
        <f t="shared" si="55"/>
        <v>3.6136593333527631E-39</v>
      </c>
      <c r="L421">
        <f t="shared" si="56"/>
        <v>-13.906184563284853</v>
      </c>
      <c r="M421">
        <f t="shared" si="57"/>
        <v>193.38196910814193</v>
      </c>
    </row>
    <row r="422" spans="1:13" x14ac:dyDescent="0.25">
      <c r="A422">
        <v>849.49999999998136</v>
      </c>
      <c r="B422">
        <v>282</v>
      </c>
      <c r="C422">
        <f t="shared" si="52"/>
        <v>284.90660081839985</v>
      </c>
      <c r="D422">
        <f t="shared" si="53"/>
        <v>404.10000000001855</v>
      </c>
      <c r="E422">
        <f t="shared" si="54"/>
        <v>-2.906600818399852</v>
      </c>
      <c r="F422">
        <f t="shared" si="58"/>
        <v>1.6624722121080917E-75</v>
      </c>
      <c r="G422">
        <f t="shared" si="58"/>
        <v>5.8206879141246935E-95</v>
      </c>
      <c r="H422">
        <f t="shared" si="58"/>
        <v>1.5799055575232831E-57</v>
      </c>
      <c r="I422">
        <f t="shared" si="58"/>
        <v>1.2605232116408265E-39</v>
      </c>
      <c r="J422">
        <f t="shared" si="58"/>
        <v>0</v>
      </c>
      <c r="K422">
        <f t="shared" si="55"/>
        <v>1.2605232116408265E-39</v>
      </c>
      <c r="L422">
        <f t="shared" si="56"/>
        <v>-2.906600818399852</v>
      </c>
      <c r="M422">
        <f t="shared" si="57"/>
        <v>8.4483283175226891</v>
      </c>
    </row>
    <row r="423" spans="1:13" x14ac:dyDescent="0.25">
      <c r="A423">
        <v>849.54999999998131</v>
      </c>
      <c r="B423">
        <v>274</v>
      </c>
      <c r="C423">
        <f t="shared" si="52"/>
        <v>284.90701707351485</v>
      </c>
      <c r="D423">
        <f t="shared" si="53"/>
        <v>404.0500000000186</v>
      </c>
      <c r="E423">
        <f t="shared" si="54"/>
        <v>-10.907017073514851</v>
      </c>
      <c r="F423">
        <f t="shared" si="58"/>
        <v>3.8449982990742951E-76</v>
      </c>
      <c r="G423">
        <f t="shared" si="58"/>
        <v>1.1320917657846898E-95</v>
      </c>
      <c r="H423">
        <f t="shared" si="58"/>
        <v>4.4029980145132395E-58</v>
      </c>
      <c r="I423">
        <f t="shared" si="58"/>
        <v>4.3703865746414707E-40</v>
      </c>
      <c r="J423">
        <f t="shared" si="58"/>
        <v>0</v>
      </c>
      <c r="K423">
        <f t="shared" si="55"/>
        <v>4.3703865746414707E-40</v>
      </c>
      <c r="L423">
        <f t="shared" si="56"/>
        <v>-10.907017073514851</v>
      </c>
      <c r="M423">
        <f t="shared" si="57"/>
        <v>118.96302144194446</v>
      </c>
    </row>
    <row r="424" spans="1:13" x14ac:dyDescent="0.25">
      <c r="A424">
        <v>849.59999999998126</v>
      </c>
      <c r="B424">
        <v>280</v>
      </c>
      <c r="C424">
        <f t="shared" si="52"/>
        <v>284.90743332862985</v>
      </c>
      <c r="D424">
        <f t="shared" si="53"/>
        <v>404.00000000001864</v>
      </c>
      <c r="E424">
        <f t="shared" si="54"/>
        <v>-4.9074333286298497</v>
      </c>
      <c r="F424">
        <f t="shared" si="58"/>
        <v>8.8390028982131019E-77</v>
      </c>
      <c r="G424">
        <f t="shared" si="58"/>
        <v>2.1885391292471016E-96</v>
      </c>
      <c r="H424">
        <f t="shared" si="58"/>
        <v>1.2196387652308049E-58</v>
      </c>
      <c r="I424">
        <f t="shared" si="58"/>
        <v>1.5061014500339568E-40</v>
      </c>
      <c r="J424">
        <f t="shared" si="58"/>
        <v>0</v>
      </c>
      <c r="K424">
        <f t="shared" si="55"/>
        <v>1.5061014500339568E-40</v>
      </c>
      <c r="L424">
        <f t="shared" si="56"/>
        <v>-4.9074333286298497</v>
      </c>
      <c r="M424">
        <f t="shared" si="57"/>
        <v>24.082901874947048</v>
      </c>
    </row>
    <row r="425" spans="1:13" x14ac:dyDescent="0.25">
      <c r="A425">
        <v>849.64999999998122</v>
      </c>
      <c r="B425">
        <v>286</v>
      </c>
      <c r="C425">
        <f t="shared" si="52"/>
        <v>284.90784958374485</v>
      </c>
      <c r="D425">
        <f t="shared" si="53"/>
        <v>403.95000000001869</v>
      </c>
      <c r="E425">
        <f t="shared" si="54"/>
        <v>1.0921504162551514</v>
      </c>
      <c r="F425">
        <f t="shared" si="58"/>
        <v>2.0196483902799777E-77</v>
      </c>
      <c r="G425">
        <f t="shared" si="58"/>
        <v>4.2052553039301222E-97</v>
      </c>
      <c r="H425">
        <f t="shared" si="58"/>
        <v>3.3579893680726108E-59</v>
      </c>
      <c r="I425">
        <f t="shared" si="58"/>
        <v>5.1588626704090236E-41</v>
      </c>
      <c r="J425">
        <f t="shared" si="58"/>
        <v>0</v>
      </c>
      <c r="K425">
        <f t="shared" si="55"/>
        <v>5.1588626704090236E-41</v>
      </c>
      <c r="L425">
        <f t="shared" si="56"/>
        <v>1.0921504162551514</v>
      </c>
      <c r="M425">
        <f t="shared" si="57"/>
        <v>1.1927925317263004</v>
      </c>
    </row>
    <row r="426" spans="1:13" x14ac:dyDescent="0.25">
      <c r="A426">
        <v>849.69999999998117</v>
      </c>
      <c r="B426">
        <v>281</v>
      </c>
      <c r="C426">
        <f t="shared" si="52"/>
        <v>284.90826583885985</v>
      </c>
      <c r="D426">
        <f t="shared" si="53"/>
        <v>403.90000000001874</v>
      </c>
      <c r="E426">
        <f t="shared" si="54"/>
        <v>-3.9082658388598475</v>
      </c>
      <c r="F426">
        <f t="shared" si="58"/>
        <v>4.5868403714447612E-78</v>
      </c>
      <c r="G426">
        <f t="shared" si="58"/>
        <v>8.031483765185202E-98</v>
      </c>
      <c r="H426">
        <f t="shared" si="58"/>
        <v>9.1895190217226948E-60</v>
      </c>
      <c r="I426">
        <f t="shared" si="58"/>
        <v>1.7563823920956829E-41</v>
      </c>
      <c r="J426">
        <f t="shared" si="58"/>
        <v>0</v>
      </c>
      <c r="K426">
        <f t="shared" si="55"/>
        <v>1.7563823920956829E-41</v>
      </c>
      <c r="L426">
        <f t="shared" si="56"/>
        <v>-3.9082658388598475</v>
      </c>
      <c r="M426">
        <f t="shared" si="57"/>
        <v>15.274541867198867</v>
      </c>
    </row>
    <row r="427" spans="1:13" x14ac:dyDescent="0.25">
      <c r="A427">
        <v>849.74999999998113</v>
      </c>
      <c r="B427">
        <v>284</v>
      </c>
      <c r="C427">
        <f t="shared" si="52"/>
        <v>284.90868209397485</v>
      </c>
      <c r="D427">
        <f t="shared" si="53"/>
        <v>403.85000000001878</v>
      </c>
      <c r="E427">
        <f t="shared" si="54"/>
        <v>-0.90868209397484634</v>
      </c>
      <c r="F427">
        <f t="shared" si="58"/>
        <v>1.0354207214241444E-78</v>
      </c>
      <c r="G427">
        <f t="shared" si="58"/>
        <v>1.5246303877298206E-98</v>
      </c>
      <c r="H427">
        <f t="shared" si="58"/>
        <v>2.4996063111043585E-60</v>
      </c>
      <c r="I427">
        <f t="shared" si="58"/>
        <v>5.9435996618671232E-42</v>
      </c>
      <c r="J427">
        <f t="shared" si="58"/>
        <v>0</v>
      </c>
      <c r="K427">
        <f t="shared" si="55"/>
        <v>5.9435996618671232E-42</v>
      </c>
      <c r="L427">
        <f t="shared" si="56"/>
        <v>-0.90868209397484634</v>
      </c>
      <c r="M427">
        <f t="shared" si="57"/>
        <v>0.82570314791051147</v>
      </c>
    </row>
    <row r="428" spans="1:13" x14ac:dyDescent="0.25">
      <c r="A428">
        <v>849.79999999998108</v>
      </c>
      <c r="B428">
        <v>293</v>
      </c>
      <c r="C428">
        <f t="shared" si="52"/>
        <v>284.90909834908985</v>
      </c>
      <c r="D428">
        <f t="shared" si="53"/>
        <v>403.80000000001883</v>
      </c>
      <c r="E428">
        <f t="shared" si="54"/>
        <v>8.0909016509101548</v>
      </c>
      <c r="F428">
        <f t="shared" si="58"/>
        <v>2.323193826643522E-79</v>
      </c>
      <c r="G428">
        <f t="shared" si="58"/>
        <v>2.8767274961395042E-99</v>
      </c>
      <c r="H428">
        <f t="shared" si="58"/>
        <v>6.757963022736885E-61</v>
      </c>
      <c r="I428">
        <f t="shared" si="58"/>
        <v>1.9991500456442099E-42</v>
      </c>
      <c r="J428">
        <f t="shared" si="58"/>
        <v>0</v>
      </c>
      <c r="K428">
        <f t="shared" si="55"/>
        <v>1.9991500456442099E-42</v>
      </c>
      <c r="L428">
        <f t="shared" si="56"/>
        <v>8.0909016509101548</v>
      </c>
      <c r="M428">
        <f t="shared" si="57"/>
        <v>65.462689524700664</v>
      </c>
    </row>
    <row r="429" spans="1:13" x14ac:dyDescent="0.25">
      <c r="A429">
        <v>849.84999999998104</v>
      </c>
      <c r="B429">
        <v>276</v>
      </c>
      <c r="C429">
        <f t="shared" si="52"/>
        <v>284.90951460420484</v>
      </c>
      <c r="D429">
        <f t="shared" si="53"/>
        <v>403.75000000001887</v>
      </c>
      <c r="E429">
        <f t="shared" si="54"/>
        <v>-8.9095146042048441</v>
      </c>
      <c r="F429">
        <f t="shared" si="58"/>
        <v>5.1810693448553964E-80</v>
      </c>
      <c r="G429">
        <f t="shared" si="58"/>
        <v>5.3950844164427447E-100</v>
      </c>
      <c r="H429">
        <f t="shared" si="58"/>
        <v>1.8160398614485275E-61</v>
      </c>
      <c r="I429">
        <f t="shared" si="58"/>
        <v>6.6835407484123632E-43</v>
      </c>
      <c r="J429">
        <f t="shared" si="58"/>
        <v>0</v>
      </c>
      <c r="K429">
        <f t="shared" si="55"/>
        <v>6.6835407484123632E-43</v>
      </c>
      <c r="L429">
        <f t="shared" si="56"/>
        <v>-8.9095146042048441</v>
      </c>
      <c r="M429">
        <f t="shared" si="57"/>
        <v>79.379450482539397</v>
      </c>
    </row>
    <row r="430" spans="1:13" x14ac:dyDescent="0.25">
      <c r="A430">
        <v>849.89999999998099</v>
      </c>
      <c r="B430">
        <v>280</v>
      </c>
      <c r="C430">
        <f t="shared" si="52"/>
        <v>284.90993085931984</v>
      </c>
      <c r="D430">
        <f t="shared" si="53"/>
        <v>403.70000000001892</v>
      </c>
      <c r="E430">
        <f t="shared" si="54"/>
        <v>-4.909930859319843</v>
      </c>
      <c r="F430">
        <f t="shared" si="58"/>
        <v>1.148467559420483E-80</v>
      </c>
      <c r="G430">
        <f t="shared" si="58"/>
        <v>1.0056876839736959E-100</v>
      </c>
      <c r="H430">
        <f t="shared" si="58"/>
        <v>4.8506541404861287E-62</v>
      </c>
      <c r="I430">
        <f t="shared" si="58"/>
        <v>2.2209213364218809E-43</v>
      </c>
      <c r="J430">
        <f t="shared" si="58"/>
        <v>0</v>
      </c>
      <c r="K430">
        <f t="shared" si="55"/>
        <v>2.2209213364218809E-43</v>
      </c>
      <c r="L430">
        <f t="shared" si="56"/>
        <v>-4.909930859319843</v>
      </c>
      <c r="M430">
        <f t="shared" si="57"/>
        <v>24.10742104330129</v>
      </c>
    </row>
    <row r="431" spans="1:13" x14ac:dyDescent="0.25">
      <c r="A431">
        <v>849.94999999998095</v>
      </c>
      <c r="B431">
        <v>298</v>
      </c>
      <c r="C431">
        <f t="shared" si="52"/>
        <v>284.91034711443484</v>
      </c>
      <c r="D431">
        <f t="shared" si="53"/>
        <v>403.65000000001896</v>
      </c>
      <c r="E431">
        <f t="shared" si="54"/>
        <v>13.089652885565158</v>
      </c>
      <c r="F431">
        <f t="shared" si="58"/>
        <v>2.5303664847854678E-81</v>
      </c>
      <c r="G431">
        <f t="shared" si="58"/>
        <v>1.8633454874720213E-101</v>
      </c>
      <c r="H431">
        <f t="shared" si="58"/>
        <v>1.2877768389435767E-62</v>
      </c>
      <c r="I431">
        <f t="shared" si="58"/>
        <v>7.3354222748828807E-44</v>
      </c>
      <c r="J431">
        <f t="shared" si="58"/>
        <v>0</v>
      </c>
      <c r="K431">
        <f t="shared" si="55"/>
        <v>7.3354222748828807E-44</v>
      </c>
      <c r="L431">
        <f t="shared" si="56"/>
        <v>13.089652885565158</v>
      </c>
      <c r="M431">
        <f t="shared" si="57"/>
        <v>171.33901266458426</v>
      </c>
    </row>
    <row r="432" spans="1:13" x14ac:dyDescent="0.25">
      <c r="A432">
        <v>849.9999999999809</v>
      </c>
      <c r="B432">
        <v>301</v>
      </c>
      <c r="C432">
        <f t="shared" si="52"/>
        <v>284.91076336954984</v>
      </c>
      <c r="D432">
        <f t="shared" si="53"/>
        <v>403.60000000001901</v>
      </c>
      <c r="E432">
        <f t="shared" si="54"/>
        <v>16.089236630450159</v>
      </c>
      <c r="F432">
        <f t="shared" si="58"/>
        <v>5.5413232873622344E-82</v>
      </c>
      <c r="G432">
        <f t="shared" si="58"/>
        <v>3.4315395403446893E-102</v>
      </c>
      <c r="H432">
        <f t="shared" si="58"/>
        <v>3.3981791989712768E-63</v>
      </c>
      <c r="I432">
        <f t="shared" si="58"/>
        <v>2.4081438741967716E-44</v>
      </c>
      <c r="J432">
        <f t="shared" si="58"/>
        <v>0</v>
      </c>
      <c r="K432">
        <f t="shared" si="55"/>
        <v>2.4081438741967716E-44</v>
      </c>
      <c r="L432">
        <f t="shared" si="56"/>
        <v>16.089236630450159</v>
      </c>
      <c r="M432">
        <f t="shared" si="57"/>
        <v>258.8635353506192</v>
      </c>
    </row>
    <row r="433" spans="1:13" x14ac:dyDescent="0.25">
      <c r="A433">
        <v>850.04999999998086</v>
      </c>
      <c r="B433">
        <v>276</v>
      </c>
      <c r="C433">
        <f t="shared" si="52"/>
        <v>284.91117962466484</v>
      </c>
      <c r="D433">
        <f t="shared" si="53"/>
        <v>403.55000000001905</v>
      </c>
      <c r="E433">
        <f t="shared" si="54"/>
        <v>-8.9111796246648396</v>
      </c>
      <c r="F433">
        <f t="shared" si="58"/>
        <v>1.2061710953373171E-82</v>
      </c>
      <c r="G433">
        <f t="shared" si="58"/>
        <v>6.2813066525622282E-103</v>
      </c>
      <c r="H433">
        <f t="shared" si="58"/>
        <v>8.9128646524711421E-64</v>
      </c>
      <c r="I433">
        <f t="shared" si="58"/>
        <v>7.8578748538321947E-45</v>
      </c>
      <c r="J433">
        <f t="shared" si="58"/>
        <v>0</v>
      </c>
      <c r="K433">
        <f t="shared" si="55"/>
        <v>7.8578748538321947E-45</v>
      </c>
      <c r="L433">
        <f t="shared" si="56"/>
        <v>-8.9111796246648396</v>
      </c>
      <c r="M433">
        <f t="shared" si="57"/>
        <v>79.409122303041798</v>
      </c>
    </row>
    <row r="434" spans="1:13" x14ac:dyDescent="0.25">
      <c r="A434">
        <v>850.09999999998081</v>
      </c>
      <c r="B434">
        <v>283</v>
      </c>
      <c r="C434">
        <f t="shared" si="52"/>
        <v>284.91159587977984</v>
      </c>
      <c r="D434">
        <f t="shared" si="53"/>
        <v>403.5000000000191</v>
      </c>
      <c r="E434">
        <f t="shared" si="54"/>
        <v>-1.9115958797798385</v>
      </c>
      <c r="F434">
        <f t="shared" si="58"/>
        <v>2.6095745766283127E-83</v>
      </c>
      <c r="G434">
        <f t="shared" si="58"/>
        <v>1.1428161048210218E-103</v>
      </c>
      <c r="H434">
        <f t="shared" si="58"/>
        <v>2.3235590453985542E-64</v>
      </c>
      <c r="I434">
        <f t="shared" si="58"/>
        <v>2.5485499661710693E-45</v>
      </c>
      <c r="J434">
        <f t="shared" si="58"/>
        <v>0</v>
      </c>
      <c r="K434">
        <f t="shared" si="55"/>
        <v>2.5485499661710693E-45</v>
      </c>
      <c r="L434">
        <f t="shared" si="56"/>
        <v>-1.9115958797798385</v>
      </c>
      <c r="M434">
        <f t="shared" si="57"/>
        <v>3.6541988075912548</v>
      </c>
    </row>
    <row r="435" spans="1:13" x14ac:dyDescent="0.25">
      <c r="A435">
        <v>850.14999999998076</v>
      </c>
      <c r="B435">
        <v>294</v>
      </c>
      <c r="C435">
        <f t="shared" si="52"/>
        <v>284.91201213489484</v>
      </c>
      <c r="D435">
        <f t="shared" si="53"/>
        <v>403.45000000001914</v>
      </c>
      <c r="E435">
        <f t="shared" si="54"/>
        <v>9.0879878651051627</v>
      </c>
      <c r="F435">
        <f t="shared" si="58"/>
        <v>5.6117184770629942E-84</v>
      </c>
      <c r="G435">
        <f t="shared" si="58"/>
        <v>2.0666554367652233E-104</v>
      </c>
      <c r="H435">
        <f t="shared" si="58"/>
        <v>6.0208177563740395E-65</v>
      </c>
      <c r="I435">
        <f t="shared" si="58"/>
        <v>8.2157376872961717E-46</v>
      </c>
      <c r="J435">
        <f t="shared" si="58"/>
        <v>0</v>
      </c>
      <c r="K435">
        <f t="shared" si="55"/>
        <v>8.2157376872961717E-46</v>
      </c>
      <c r="L435">
        <f t="shared" si="56"/>
        <v>9.0879878651051627</v>
      </c>
      <c r="M435">
        <f t="shared" si="57"/>
        <v>82.591523436298687</v>
      </c>
    </row>
    <row r="436" spans="1:13" x14ac:dyDescent="0.25">
      <c r="A436">
        <v>850.19999999998072</v>
      </c>
      <c r="B436">
        <v>276</v>
      </c>
      <c r="C436">
        <f t="shared" si="52"/>
        <v>284.91242839000984</v>
      </c>
      <c r="D436">
        <f t="shared" si="53"/>
        <v>403.40000000001919</v>
      </c>
      <c r="E436">
        <f t="shared" si="54"/>
        <v>-8.9124283900098362</v>
      </c>
      <c r="F436">
        <f t="shared" si="58"/>
        <v>1.1994645191402803E-84</v>
      </c>
      <c r="G436">
        <f t="shared" si="58"/>
        <v>3.7147121391779257E-105</v>
      </c>
      <c r="H436">
        <f t="shared" si="58"/>
        <v>1.5506815426988606E-65</v>
      </c>
      <c r="I436">
        <f t="shared" si="58"/>
        <v>2.6324815964387076E-46</v>
      </c>
      <c r="J436">
        <f t="shared" si="58"/>
        <v>0</v>
      </c>
      <c r="K436">
        <f t="shared" si="55"/>
        <v>2.6324815964387076E-46</v>
      </c>
      <c r="L436">
        <f t="shared" si="56"/>
        <v>-8.9124283900098362</v>
      </c>
      <c r="M436">
        <f t="shared" si="57"/>
        <v>79.431379807053318</v>
      </c>
    </row>
    <row r="437" spans="1:13" x14ac:dyDescent="0.25">
      <c r="A437">
        <v>850.24999999998067</v>
      </c>
      <c r="B437">
        <v>303</v>
      </c>
      <c r="C437">
        <f t="shared" si="52"/>
        <v>284.91284464512484</v>
      </c>
      <c r="D437">
        <f t="shared" si="53"/>
        <v>403.35000000001924</v>
      </c>
      <c r="E437">
        <f t="shared" si="54"/>
        <v>18.087155354875165</v>
      </c>
      <c r="F437">
        <f t="shared" si="58"/>
        <v>2.5482633207422018E-85</v>
      </c>
      <c r="G437">
        <f t="shared" si="58"/>
        <v>6.6366302506456396E-106</v>
      </c>
      <c r="H437">
        <f t="shared" si="58"/>
        <v>3.969676539441373E-66</v>
      </c>
      <c r="I437">
        <f t="shared" si="58"/>
        <v>8.3839656443909526E-47</v>
      </c>
      <c r="J437">
        <f t="shared" si="58"/>
        <v>0</v>
      </c>
      <c r="K437">
        <f t="shared" si="55"/>
        <v>8.3839656443909526E-47</v>
      </c>
      <c r="L437">
        <f t="shared" si="56"/>
        <v>18.087155354875165</v>
      </c>
      <c r="M437">
        <f t="shared" si="57"/>
        <v>327.14518883138936</v>
      </c>
    </row>
    <row r="438" spans="1:13" x14ac:dyDescent="0.25">
      <c r="A438">
        <v>850.29999999998063</v>
      </c>
      <c r="B438">
        <v>287</v>
      </c>
      <c r="C438">
        <f t="shared" si="52"/>
        <v>284.91326090023983</v>
      </c>
      <c r="D438">
        <f t="shared" si="53"/>
        <v>403.30000000001928</v>
      </c>
      <c r="E438">
        <f t="shared" si="54"/>
        <v>2.086739099760166</v>
      </c>
      <c r="F438">
        <f t="shared" si="58"/>
        <v>5.3810443016775799E-86</v>
      </c>
      <c r="G438">
        <f t="shared" si="58"/>
        <v>1.1785159013909742E-106</v>
      </c>
      <c r="H438">
        <f t="shared" si="58"/>
        <v>1.0100735316057752E-66</v>
      </c>
      <c r="I438">
        <f t="shared" si="58"/>
        <v>2.6539882967099418E-47</v>
      </c>
      <c r="J438">
        <f t="shared" si="58"/>
        <v>0</v>
      </c>
      <c r="K438">
        <f t="shared" si="55"/>
        <v>2.6539882967099418E-47</v>
      </c>
      <c r="L438">
        <f t="shared" si="56"/>
        <v>2.086739099760166</v>
      </c>
      <c r="M438">
        <f t="shared" si="57"/>
        <v>4.3544800704678686</v>
      </c>
    </row>
    <row r="439" spans="1:13" x14ac:dyDescent="0.25">
      <c r="A439">
        <v>850.34999999998058</v>
      </c>
      <c r="B439">
        <v>295</v>
      </c>
      <c r="C439">
        <f t="shared" si="52"/>
        <v>284.91367715535483</v>
      </c>
      <c r="D439">
        <f t="shared" si="53"/>
        <v>403.25000000001933</v>
      </c>
      <c r="E439">
        <f t="shared" si="54"/>
        <v>10.086322844645167</v>
      </c>
      <c r="F439">
        <f t="shared" si="58"/>
        <v>1.1294166846213506E-86</v>
      </c>
      <c r="G439">
        <f t="shared" si="58"/>
        <v>2.0801211907567789E-107</v>
      </c>
      <c r="H439">
        <f t="shared" si="58"/>
        <v>2.5545607091029236E-67</v>
      </c>
      <c r="I439">
        <f t="shared" si="58"/>
        <v>8.3505269888641848E-48</v>
      </c>
      <c r="J439">
        <f t="shared" si="58"/>
        <v>0</v>
      </c>
      <c r="K439">
        <f t="shared" si="55"/>
        <v>8.3505269888641848E-48</v>
      </c>
      <c r="L439">
        <f t="shared" si="56"/>
        <v>10.086322844645167</v>
      </c>
      <c r="M439">
        <f t="shared" si="57"/>
        <v>101.73390852641097</v>
      </c>
    </row>
    <row r="440" spans="1:13" x14ac:dyDescent="0.25">
      <c r="A440">
        <v>850.39999999998054</v>
      </c>
      <c r="B440">
        <v>288</v>
      </c>
      <c r="C440">
        <f t="shared" si="52"/>
        <v>284.91409341046983</v>
      </c>
      <c r="D440">
        <f t="shared" si="53"/>
        <v>403.20000000001937</v>
      </c>
      <c r="E440">
        <f t="shared" si="54"/>
        <v>3.0859065895301683</v>
      </c>
      <c r="F440">
        <f t="shared" si="58"/>
        <v>2.3561731245852374E-87</v>
      </c>
      <c r="G440">
        <f t="shared" si="58"/>
        <v>3.6492800847364781E-108</v>
      </c>
      <c r="H440">
        <f t="shared" si="58"/>
        <v>6.4216234016052461E-68</v>
      </c>
      <c r="I440">
        <f t="shared" si="58"/>
        <v>2.6115246636391436E-48</v>
      </c>
      <c r="J440">
        <f t="shared" si="58"/>
        <v>0</v>
      </c>
      <c r="K440">
        <f t="shared" si="55"/>
        <v>2.6115246636391436E-48</v>
      </c>
      <c r="L440">
        <f t="shared" si="56"/>
        <v>3.0859065895301683</v>
      </c>
      <c r="M440">
        <f t="shared" si="57"/>
        <v>9.5228194793057153</v>
      </c>
    </row>
    <row r="441" spans="1:13" x14ac:dyDescent="0.25">
      <c r="A441">
        <v>850.44999999998049</v>
      </c>
      <c r="B441">
        <v>274</v>
      </c>
      <c r="C441">
        <f t="shared" si="52"/>
        <v>284.91450966558483</v>
      </c>
      <c r="D441">
        <f t="shared" si="53"/>
        <v>403.15000000001942</v>
      </c>
      <c r="E441">
        <f t="shared" si="54"/>
        <v>-10.914509665584831</v>
      </c>
      <c r="F441">
        <f t="shared" si="58"/>
        <v>4.8856861370091044E-88</v>
      </c>
      <c r="G441">
        <f t="shared" si="58"/>
        <v>6.363427829397239E-109</v>
      </c>
      <c r="H441">
        <f t="shared" si="58"/>
        <v>1.6044966115028247E-68</v>
      </c>
      <c r="I441">
        <f t="shared" si="58"/>
        <v>8.1178261560109099E-49</v>
      </c>
      <c r="J441">
        <f t="shared" si="58"/>
        <v>0</v>
      </c>
      <c r="K441">
        <f t="shared" si="55"/>
        <v>8.1178261560109099E-49</v>
      </c>
      <c r="L441">
        <f t="shared" si="56"/>
        <v>-10.914509665584831</v>
      </c>
      <c r="M441">
        <f t="shared" si="57"/>
        <v>119.1265212401447</v>
      </c>
    </row>
    <row r="442" spans="1:13" x14ac:dyDescent="0.25">
      <c r="A442">
        <v>850.49999999998045</v>
      </c>
      <c r="B442">
        <v>291</v>
      </c>
      <c r="C442">
        <f t="shared" si="52"/>
        <v>284.91492592069983</v>
      </c>
      <c r="D442">
        <f t="shared" si="53"/>
        <v>403.10000000001946</v>
      </c>
      <c r="E442">
        <f t="shared" si="54"/>
        <v>6.0850740793001705</v>
      </c>
      <c r="F442">
        <f t="shared" si="58"/>
        <v>1.0069532245028215E-88</v>
      </c>
      <c r="G442">
        <f t="shared" si="58"/>
        <v>1.1029108673421168E-109</v>
      </c>
      <c r="H442">
        <f t="shared" si="58"/>
        <v>3.984723059284791E-69</v>
      </c>
      <c r="I442">
        <f t="shared" si="58"/>
        <v>2.50813396072043E-49</v>
      </c>
      <c r="J442">
        <f t="shared" si="58"/>
        <v>0</v>
      </c>
      <c r="K442">
        <f t="shared" si="55"/>
        <v>2.50813396072043E-49</v>
      </c>
      <c r="L442">
        <f t="shared" si="56"/>
        <v>6.0850740793001705</v>
      </c>
      <c r="M442">
        <f t="shared" si="57"/>
        <v>37.028126550570818</v>
      </c>
    </row>
    <row r="443" spans="1:13" x14ac:dyDescent="0.25">
      <c r="A443">
        <v>850.5499999999804</v>
      </c>
      <c r="B443">
        <v>299</v>
      </c>
      <c r="C443">
        <f t="shared" si="52"/>
        <v>284.91534217581483</v>
      </c>
      <c r="D443">
        <f t="shared" si="53"/>
        <v>403.05000000001951</v>
      </c>
      <c r="E443">
        <f t="shared" si="54"/>
        <v>14.084657824185172</v>
      </c>
      <c r="F443">
        <f t="shared" si="58"/>
        <v>2.0628060533898531E-89</v>
      </c>
      <c r="G443">
        <f t="shared" si="58"/>
        <v>1.9000064540688225E-110</v>
      </c>
      <c r="H443">
        <f t="shared" si="58"/>
        <v>9.8360980429491516E-70</v>
      </c>
      <c r="I443">
        <f t="shared" si="58"/>
        <v>7.7024178999254129E-50</v>
      </c>
      <c r="J443">
        <f t="shared" si="58"/>
        <v>0</v>
      </c>
      <c r="K443">
        <f t="shared" si="55"/>
        <v>7.7024178999254129E-50</v>
      </c>
      <c r="L443">
        <f t="shared" si="56"/>
        <v>14.084657824185172</v>
      </c>
      <c r="M443">
        <f t="shared" si="57"/>
        <v>198.37758602438058</v>
      </c>
    </row>
    <row r="444" spans="1:13" x14ac:dyDescent="0.25">
      <c r="A444">
        <v>850.59999999998035</v>
      </c>
      <c r="B444">
        <v>254</v>
      </c>
      <c r="C444">
        <f t="shared" si="52"/>
        <v>284.91575843092983</v>
      </c>
      <c r="D444">
        <f t="shared" si="53"/>
        <v>403.00000000001955</v>
      </c>
      <c r="E444">
        <f t="shared" si="54"/>
        <v>-30.915758430929827</v>
      </c>
      <c r="F444">
        <f t="shared" si="58"/>
        <v>4.2002279887615227E-90</v>
      </c>
      <c r="G444">
        <f t="shared" si="58"/>
        <v>3.2533823299217775E-111</v>
      </c>
      <c r="H444">
        <f t="shared" si="58"/>
        <v>2.4133089420529783E-70</v>
      </c>
      <c r="I444">
        <f t="shared" si="58"/>
        <v>2.3510875094110895E-50</v>
      </c>
      <c r="J444">
        <f t="shared" si="58"/>
        <v>0</v>
      </c>
      <c r="K444">
        <f t="shared" si="55"/>
        <v>2.3510875094110895E-50</v>
      </c>
      <c r="L444">
        <f t="shared" si="56"/>
        <v>-30.915758430929827</v>
      </c>
      <c r="M444">
        <f t="shared" si="57"/>
        <v>955.78411935960867</v>
      </c>
    </row>
    <row r="445" spans="1:13" x14ac:dyDescent="0.25">
      <c r="A445">
        <v>850.64999999998031</v>
      </c>
      <c r="B445">
        <v>296</v>
      </c>
      <c r="C445">
        <f t="shared" si="52"/>
        <v>284.91617468604483</v>
      </c>
      <c r="D445">
        <f t="shared" si="53"/>
        <v>402.9500000000196</v>
      </c>
      <c r="E445">
        <f t="shared" si="54"/>
        <v>11.083825313955174</v>
      </c>
      <c r="F445">
        <f t="shared" si="58"/>
        <v>8.5006610380530719E-91</v>
      </c>
      <c r="G445">
        <f t="shared" si="58"/>
        <v>5.5370761727076669E-112</v>
      </c>
      <c r="H445">
        <f t="shared" si="58"/>
        <v>5.8852967026166146E-71</v>
      </c>
      <c r="I445">
        <f t="shared" si="58"/>
        <v>7.1330600100809538E-51</v>
      </c>
      <c r="J445">
        <f t="shared" si="58"/>
        <v>0</v>
      </c>
      <c r="K445">
        <f t="shared" si="55"/>
        <v>7.1330600100809538E-51</v>
      </c>
      <c r="L445">
        <f t="shared" si="56"/>
        <v>11.083825313955174</v>
      </c>
      <c r="M445">
        <f t="shared" si="57"/>
        <v>122.85118359027351</v>
      </c>
    </row>
    <row r="446" spans="1:13" x14ac:dyDescent="0.25">
      <c r="A446">
        <v>850.69999999998026</v>
      </c>
      <c r="B446">
        <v>286</v>
      </c>
      <c r="C446">
        <f t="shared" si="52"/>
        <v>284.91659094115982</v>
      </c>
      <c r="D446">
        <f t="shared" si="53"/>
        <v>402.90000000001965</v>
      </c>
      <c r="E446">
        <f t="shared" si="54"/>
        <v>1.083409058840175</v>
      </c>
      <c r="F446">
        <f t="shared" si="58"/>
        <v>1.7100070497179901E-91</v>
      </c>
      <c r="G446">
        <f t="shared" si="58"/>
        <v>9.3668002691521983E-113</v>
      </c>
      <c r="H446">
        <f t="shared" si="58"/>
        <v>1.4265571333592707E-71</v>
      </c>
      <c r="I446">
        <f t="shared" si="58"/>
        <v>2.1510392171685558E-51</v>
      </c>
      <c r="J446">
        <f t="shared" si="58"/>
        <v>0</v>
      </c>
      <c r="K446">
        <f t="shared" si="55"/>
        <v>2.1510392171685558E-51</v>
      </c>
      <c r="L446">
        <f t="shared" si="56"/>
        <v>1.083409058840175</v>
      </c>
      <c r="M446">
        <f t="shared" si="57"/>
        <v>1.1737751887769539</v>
      </c>
    </row>
    <row r="447" spans="1:13" x14ac:dyDescent="0.25">
      <c r="A447">
        <v>850.74999999998022</v>
      </c>
      <c r="B447">
        <v>297</v>
      </c>
      <c r="C447">
        <f t="shared" si="52"/>
        <v>284.91700719627482</v>
      </c>
      <c r="D447">
        <f t="shared" si="53"/>
        <v>402.85000000001969</v>
      </c>
      <c r="E447">
        <f t="shared" si="54"/>
        <v>12.082992803725176</v>
      </c>
      <c r="F447">
        <f t="shared" si="58"/>
        <v>3.419073757735998E-92</v>
      </c>
      <c r="G447">
        <f t="shared" si="58"/>
        <v>1.5749522404141062E-113</v>
      </c>
      <c r="H447">
        <f t="shared" si="58"/>
        <v>3.4369668578737157E-72</v>
      </c>
      <c r="I447">
        <f t="shared" si="58"/>
        <v>6.4474227335658261E-52</v>
      </c>
      <c r="J447">
        <f t="shared" si="58"/>
        <v>0</v>
      </c>
      <c r="K447">
        <f t="shared" si="55"/>
        <v>6.4474227335658261E-52</v>
      </c>
      <c r="L447">
        <f t="shared" si="56"/>
        <v>12.082992803725176</v>
      </c>
      <c r="M447">
        <f t="shared" si="57"/>
        <v>145.9987150948744</v>
      </c>
    </row>
    <row r="448" spans="1:13" x14ac:dyDescent="0.25">
      <c r="A448">
        <v>850.79999999998017</v>
      </c>
      <c r="B448">
        <v>275</v>
      </c>
      <c r="C448">
        <f t="shared" si="52"/>
        <v>284.91742345138982</v>
      </c>
      <c r="D448">
        <f t="shared" si="53"/>
        <v>402.80000000001974</v>
      </c>
      <c r="E448">
        <f t="shared" si="54"/>
        <v>-9.9174234513898227</v>
      </c>
      <c r="F448">
        <f t="shared" si="58"/>
        <v>6.7949209037985152E-93</v>
      </c>
      <c r="G448">
        <f t="shared" si="58"/>
        <v>2.6321393906722506E-114</v>
      </c>
      <c r="H448">
        <f t="shared" si="58"/>
        <v>8.2305126367213533E-73</v>
      </c>
      <c r="I448">
        <f t="shared" si="58"/>
        <v>1.9208317743547432E-52</v>
      </c>
      <c r="J448">
        <f t="shared" si="58"/>
        <v>0</v>
      </c>
      <c r="K448">
        <f t="shared" si="55"/>
        <v>1.9208317743547432E-52</v>
      </c>
      <c r="L448">
        <f t="shared" si="56"/>
        <v>-9.9174234513898227</v>
      </c>
      <c r="M448">
        <f t="shared" si="57"/>
        <v>98.355287914176827</v>
      </c>
    </row>
    <row r="449" spans="1:13" x14ac:dyDescent="0.25">
      <c r="A449">
        <v>850.84999999998013</v>
      </c>
      <c r="B449">
        <v>276</v>
      </c>
      <c r="C449">
        <f t="shared" si="52"/>
        <v>284.91783970650482</v>
      </c>
      <c r="D449">
        <f t="shared" si="53"/>
        <v>402.75000000001978</v>
      </c>
      <c r="E449">
        <f t="shared" si="54"/>
        <v>-8.9178397065048216</v>
      </c>
      <c r="F449">
        <f t="shared" si="58"/>
        <v>1.3422261905941447E-93</v>
      </c>
      <c r="G449">
        <f t="shared" si="58"/>
        <v>4.3723583402464669E-115</v>
      </c>
      <c r="H449">
        <f t="shared" si="58"/>
        <v>1.9590422163770797E-73</v>
      </c>
      <c r="I449">
        <f t="shared" si="58"/>
        <v>5.6879776774438654E-53</v>
      </c>
      <c r="J449">
        <f t="shared" si="58"/>
        <v>0</v>
      </c>
      <c r="K449">
        <f t="shared" si="55"/>
        <v>5.6879776774438654E-53</v>
      </c>
      <c r="L449">
        <f t="shared" si="56"/>
        <v>-8.9178397065048216</v>
      </c>
      <c r="M449">
        <f t="shared" si="57"/>
        <v>79.527865030914</v>
      </c>
    </row>
    <row r="450" spans="1:13" x14ac:dyDescent="0.25">
      <c r="A450">
        <v>850.89999999998008</v>
      </c>
      <c r="B450">
        <v>278</v>
      </c>
      <c r="C450">
        <f t="shared" si="52"/>
        <v>284.91825596161982</v>
      </c>
      <c r="D450">
        <f t="shared" si="53"/>
        <v>402.70000000001983</v>
      </c>
      <c r="E450">
        <f t="shared" si="54"/>
        <v>-6.9182559616198205</v>
      </c>
      <c r="F450">
        <f t="shared" si="58"/>
        <v>2.6353140605821886E-94</v>
      </c>
      <c r="G450">
        <f t="shared" si="58"/>
        <v>7.2191817874492836E-116</v>
      </c>
      <c r="H450">
        <f t="shared" si="58"/>
        <v>4.6347474156609832E-74</v>
      </c>
      <c r="I450">
        <f t="shared" si="58"/>
        <v>1.6741401139267166E-53</v>
      </c>
      <c r="J450">
        <f t="shared" si="58"/>
        <v>0</v>
      </c>
      <c r="K450">
        <f t="shared" si="55"/>
        <v>1.6741401139267166E-53</v>
      </c>
      <c r="L450">
        <f t="shared" si="56"/>
        <v>-6.9182559616198205</v>
      </c>
      <c r="M450">
        <f t="shared" si="57"/>
        <v>47.862265550488189</v>
      </c>
    </row>
    <row r="451" spans="1:13" x14ac:dyDescent="0.25">
      <c r="A451">
        <v>850.94999999998004</v>
      </c>
      <c r="B451">
        <v>270</v>
      </c>
      <c r="C451">
        <f t="shared" si="52"/>
        <v>284.91867221673482</v>
      </c>
      <c r="D451">
        <f t="shared" si="53"/>
        <v>402.65000000001987</v>
      </c>
      <c r="E451">
        <f t="shared" si="54"/>
        <v>-14.918672216734819</v>
      </c>
      <c r="F451">
        <f t="shared" si="58"/>
        <v>5.1428566207882608E-95</v>
      </c>
      <c r="G451">
        <f t="shared" si="58"/>
        <v>1.1847468848415645E-116</v>
      </c>
      <c r="H451">
        <f t="shared" si="58"/>
        <v>1.0898675303421077E-74</v>
      </c>
      <c r="I451">
        <f t="shared" si="58"/>
        <v>4.8976877009279474E-54</v>
      </c>
      <c r="J451">
        <f t="shared" si="58"/>
        <v>0</v>
      </c>
      <c r="K451">
        <f t="shared" si="55"/>
        <v>4.8976877009279474E-54</v>
      </c>
      <c r="L451">
        <f t="shared" si="56"/>
        <v>-14.918672216734819</v>
      </c>
      <c r="M451">
        <f t="shared" si="57"/>
        <v>222.56678071037541</v>
      </c>
    </row>
    <row r="452" spans="1:13" x14ac:dyDescent="0.25">
      <c r="A452">
        <v>850.99999999997999</v>
      </c>
      <c r="B452">
        <v>281</v>
      </c>
      <c r="C452">
        <f t="shared" si="52"/>
        <v>284.91908847184982</v>
      </c>
      <c r="D452">
        <f t="shared" si="53"/>
        <v>402.60000000001992</v>
      </c>
      <c r="E452">
        <f t="shared" si="54"/>
        <v>-3.9190884718498182</v>
      </c>
      <c r="F452">
        <f t="shared" si="58"/>
        <v>9.9756641946956964E-96</v>
      </c>
      <c r="G452">
        <f t="shared" si="58"/>
        <v>1.9325402148152252E-117</v>
      </c>
      <c r="H452">
        <f t="shared" si="58"/>
        <v>2.5473388812085907E-75</v>
      </c>
      <c r="I452">
        <f t="shared" si="58"/>
        <v>1.4241500277242583E-54</v>
      </c>
      <c r="J452">
        <f t="shared" si="58"/>
        <v>0</v>
      </c>
      <c r="K452">
        <f t="shared" si="55"/>
        <v>1.4241500277242583E-54</v>
      </c>
      <c r="L452">
        <f t="shared" si="56"/>
        <v>-3.9190884718498182</v>
      </c>
      <c r="M452">
        <f t="shared" si="57"/>
        <v>15.359254450186144</v>
      </c>
    </row>
    <row r="453" spans="1:13" x14ac:dyDescent="0.25">
      <c r="A453">
        <v>851.04999999997995</v>
      </c>
      <c r="B453">
        <v>298</v>
      </c>
      <c r="C453">
        <f t="shared" si="52"/>
        <v>284.91950472696482</v>
      </c>
      <c r="D453">
        <f t="shared" si="53"/>
        <v>402.55000000001996</v>
      </c>
      <c r="E453">
        <f t="shared" si="54"/>
        <v>13.080495273035183</v>
      </c>
      <c r="F453">
        <f t="shared" si="58"/>
        <v>1.9232892009182731E-96</v>
      </c>
      <c r="G453">
        <f t="shared" si="58"/>
        <v>3.1332631555841086E-118</v>
      </c>
      <c r="H453">
        <f t="shared" si="58"/>
        <v>5.9178656581165672E-76</v>
      </c>
      <c r="I453">
        <f t="shared" si="58"/>
        <v>4.1160985411706453E-55</v>
      </c>
      <c r="J453">
        <f t="shared" si="58"/>
        <v>0</v>
      </c>
      <c r="K453">
        <f t="shared" si="55"/>
        <v>4.1160985411706453E-55</v>
      </c>
      <c r="L453">
        <f t="shared" si="56"/>
        <v>13.080495273035183</v>
      </c>
      <c r="M453">
        <f t="shared" si="57"/>
        <v>171.09935658789576</v>
      </c>
    </row>
    <row r="454" spans="1:13" x14ac:dyDescent="0.25">
      <c r="A454">
        <v>851.0999999999799</v>
      </c>
      <c r="B454">
        <v>246</v>
      </c>
      <c r="C454">
        <f t="shared" si="52"/>
        <v>284.91992098207982</v>
      </c>
      <c r="D454">
        <f t="shared" si="53"/>
        <v>402.50000000002001</v>
      </c>
      <c r="E454">
        <f t="shared" si="54"/>
        <v>-38.919920982079816</v>
      </c>
      <c r="F454">
        <f t="shared" si="58"/>
        <v>3.6856384672939664E-97</v>
      </c>
      <c r="G454">
        <f t="shared" si="58"/>
        <v>5.0492929778191122E-119</v>
      </c>
      <c r="H454">
        <f t="shared" si="58"/>
        <v>1.3664975162086945E-76</v>
      </c>
      <c r="I454">
        <f t="shared" si="58"/>
        <v>1.1824455503190093E-55</v>
      </c>
      <c r="J454">
        <f t="shared" si="58"/>
        <v>0</v>
      </c>
      <c r="K454">
        <f t="shared" si="55"/>
        <v>1.1824455503190093E-55</v>
      </c>
      <c r="L454">
        <f t="shared" si="56"/>
        <v>-38.919920982079816</v>
      </c>
      <c r="M454">
        <f t="shared" si="57"/>
        <v>1514.7602492513367</v>
      </c>
    </row>
    <row r="455" spans="1:13" x14ac:dyDescent="0.25">
      <c r="A455">
        <v>851.14999999997985</v>
      </c>
      <c r="B455">
        <v>274</v>
      </c>
      <c r="C455">
        <f t="shared" ref="C455:C512" si="59">$P$12*A455+$Q$12</f>
        <v>284.92033723719481</v>
      </c>
      <c r="D455">
        <f t="shared" ref="D455:D512" si="60">$E$2-A455-$N$5</f>
        <v>402.45000000002005</v>
      </c>
      <c r="E455">
        <f t="shared" ref="E455:E512" si="61">B455-C455</f>
        <v>-10.920337237194815</v>
      </c>
      <c r="F455">
        <f t="shared" si="58"/>
        <v>7.0201475156140926E-98</v>
      </c>
      <c r="G455">
        <f t="shared" si="58"/>
        <v>8.0877857270680625E-120</v>
      </c>
      <c r="H455">
        <f t="shared" si="58"/>
        <v>3.1363026026465381E-77</v>
      </c>
      <c r="I455">
        <f t="shared" si="58"/>
        <v>3.3763068228701241E-56</v>
      </c>
      <c r="J455">
        <f t="shared" si="58"/>
        <v>0</v>
      </c>
      <c r="K455">
        <f t="shared" ref="K455:K512" si="62">F455+G455+H455+I455+J455</f>
        <v>3.3763068228701241E-56</v>
      </c>
      <c r="L455">
        <f t="shared" ref="L455:L512" si="63">E455-K455</f>
        <v>-10.920337237194815</v>
      </c>
      <c r="M455">
        <f t="shared" ref="M455:M512" si="64">(L455)^2</f>
        <v>119.25376537406368</v>
      </c>
    </row>
    <row r="456" spans="1:13" x14ac:dyDescent="0.25">
      <c r="A456">
        <v>851.19999999997981</v>
      </c>
      <c r="B456">
        <v>306</v>
      </c>
      <c r="C456">
        <f t="shared" si="59"/>
        <v>284.92075349230981</v>
      </c>
      <c r="D456">
        <f t="shared" si="60"/>
        <v>402.4000000000201</v>
      </c>
      <c r="E456">
        <f t="shared" si="61"/>
        <v>21.079246507690186</v>
      </c>
      <c r="F456">
        <f t="shared" si="58"/>
        <v>1.3290616033211329E-98</v>
      </c>
      <c r="G456">
        <f t="shared" si="58"/>
        <v>1.2876388455430523E-120</v>
      </c>
      <c r="H456">
        <f t="shared" si="58"/>
        <v>7.1547166244771551E-78</v>
      </c>
      <c r="I456">
        <f t="shared" si="58"/>
        <v>9.5822617210993931E-57</v>
      </c>
      <c r="J456">
        <f t="shared" si="58"/>
        <v>0</v>
      </c>
      <c r="K456">
        <f t="shared" si="62"/>
        <v>9.5822617210993931E-57</v>
      </c>
      <c r="L456">
        <f t="shared" si="63"/>
        <v>21.079246507690186</v>
      </c>
      <c r="M456">
        <f t="shared" si="64"/>
        <v>444.33463333196892</v>
      </c>
    </row>
    <row r="457" spans="1:13" x14ac:dyDescent="0.25">
      <c r="A457">
        <v>851.24999999997976</v>
      </c>
      <c r="B457">
        <v>306</v>
      </c>
      <c r="C457">
        <f t="shared" si="59"/>
        <v>284.92116974742481</v>
      </c>
      <c r="D457">
        <f t="shared" si="60"/>
        <v>402.35000000002015</v>
      </c>
      <c r="E457">
        <f t="shared" si="61"/>
        <v>21.078830252575187</v>
      </c>
      <c r="F457">
        <f t="shared" si="58"/>
        <v>2.5009750074784208E-99</v>
      </c>
      <c r="G457">
        <f t="shared" si="58"/>
        <v>2.0376231701025014E-121</v>
      </c>
      <c r="H457">
        <f t="shared" si="58"/>
        <v>1.6223041663865047E-78</v>
      </c>
      <c r="I457">
        <f t="shared" si="58"/>
        <v>2.7030838512642082E-57</v>
      </c>
      <c r="J457">
        <f t="shared" si="58"/>
        <v>0</v>
      </c>
      <c r="K457">
        <f t="shared" si="62"/>
        <v>2.7030838512642082E-57</v>
      </c>
      <c r="L457">
        <f t="shared" si="63"/>
        <v>21.078830252575187</v>
      </c>
      <c r="M457">
        <f t="shared" si="64"/>
        <v>444.31708481687895</v>
      </c>
    </row>
    <row r="458" spans="1:13" x14ac:dyDescent="0.25">
      <c r="A458">
        <v>851.29999999997972</v>
      </c>
      <c r="B458">
        <v>287</v>
      </c>
      <c r="C458">
        <f t="shared" si="59"/>
        <v>284.92158600253981</v>
      </c>
      <c r="D458">
        <f t="shared" si="60"/>
        <v>402.30000000002019</v>
      </c>
      <c r="E458">
        <f t="shared" si="61"/>
        <v>2.0784139974601885</v>
      </c>
      <c r="F458">
        <f t="shared" si="58"/>
        <v>4.6777710240409414E-100</v>
      </c>
      <c r="G458">
        <f t="shared" si="58"/>
        <v>3.2049336128098113E-122</v>
      </c>
      <c r="H458">
        <f t="shared" si="58"/>
        <v>3.656263582844719E-79</v>
      </c>
      <c r="I458">
        <f t="shared" si="58"/>
        <v>7.57907796308719E-58</v>
      </c>
      <c r="J458">
        <f t="shared" si="58"/>
        <v>0</v>
      </c>
      <c r="K458">
        <f t="shared" si="62"/>
        <v>7.57907796308719E-58</v>
      </c>
      <c r="L458">
        <f t="shared" si="63"/>
        <v>2.0784139974601885</v>
      </c>
      <c r="M458">
        <f t="shared" si="64"/>
        <v>4.3198047448384402</v>
      </c>
    </row>
    <row r="459" spans="1:13" x14ac:dyDescent="0.25">
      <c r="A459">
        <v>851.34999999997967</v>
      </c>
      <c r="B459">
        <v>268</v>
      </c>
      <c r="C459">
        <f t="shared" si="59"/>
        <v>284.92200225765481</v>
      </c>
      <c r="D459">
        <f t="shared" si="60"/>
        <v>402.25000000002024</v>
      </c>
      <c r="E459">
        <f t="shared" si="61"/>
        <v>-16.92200225765481</v>
      </c>
      <c r="F459">
        <f t="shared" si="58"/>
        <v>8.6962884002501476E-101</v>
      </c>
      <c r="G459">
        <f t="shared" si="58"/>
        <v>5.0104827655779201E-123</v>
      </c>
      <c r="H459">
        <f t="shared" si="58"/>
        <v>8.1904559181114371E-80</v>
      </c>
      <c r="I459">
        <f t="shared" si="58"/>
        <v>2.1122173137685412E-58</v>
      </c>
      <c r="J459">
        <f t="shared" si="58"/>
        <v>0</v>
      </c>
      <c r="K459">
        <f t="shared" si="62"/>
        <v>2.1122173137685412E-58</v>
      </c>
      <c r="L459">
        <f t="shared" si="63"/>
        <v>-16.92200225765481</v>
      </c>
      <c r="M459">
        <f t="shared" si="64"/>
        <v>286.35416040807451</v>
      </c>
    </row>
    <row r="460" spans="1:13" x14ac:dyDescent="0.25">
      <c r="A460">
        <v>851.39999999997963</v>
      </c>
      <c r="B460">
        <v>256</v>
      </c>
      <c r="C460">
        <f t="shared" si="59"/>
        <v>284.92241851276981</v>
      </c>
      <c r="D460">
        <f t="shared" si="60"/>
        <v>402.20000000002028</v>
      </c>
      <c r="E460">
        <f t="shared" si="61"/>
        <v>-28.922418512769809</v>
      </c>
      <c r="F460">
        <f t="shared" si="58"/>
        <v>1.6069200735359148E-101</v>
      </c>
      <c r="G460">
        <f t="shared" si="58"/>
        <v>7.7858399967781037E-124</v>
      </c>
      <c r="H460">
        <f t="shared" si="58"/>
        <v>1.8236606399453434E-80</v>
      </c>
      <c r="I460">
        <f t="shared" si="58"/>
        <v>5.8509473355476364E-59</v>
      </c>
      <c r="J460">
        <f t="shared" si="58"/>
        <v>0</v>
      </c>
      <c r="K460">
        <f t="shared" si="62"/>
        <v>5.8509473355476364E-59</v>
      </c>
      <c r="L460">
        <f t="shared" si="63"/>
        <v>-28.922418512769809</v>
      </c>
      <c r="M460">
        <f t="shared" si="64"/>
        <v>836.50629262780978</v>
      </c>
    </row>
    <row r="461" spans="1:13" x14ac:dyDescent="0.25">
      <c r="A461">
        <v>851.44999999997958</v>
      </c>
      <c r="B461">
        <v>311</v>
      </c>
      <c r="C461">
        <f t="shared" si="59"/>
        <v>284.92283476788481</v>
      </c>
      <c r="D461">
        <f t="shared" si="60"/>
        <v>402.15000000002033</v>
      </c>
      <c r="E461">
        <f t="shared" si="61"/>
        <v>26.077165232115192</v>
      </c>
      <c r="F461">
        <f t="shared" si="58"/>
        <v>2.9513450360375534E-102</v>
      </c>
      <c r="G461">
        <f t="shared" si="58"/>
        <v>1.2025322810201627E-124</v>
      </c>
      <c r="H461">
        <f t="shared" si="58"/>
        <v>4.0359459324020779E-81</v>
      </c>
      <c r="I461">
        <f t="shared" si="58"/>
        <v>1.6109391904691109E-59</v>
      </c>
      <c r="J461">
        <f t="shared" si="58"/>
        <v>0</v>
      </c>
      <c r="K461">
        <f t="shared" si="62"/>
        <v>1.6109391904691109E-59</v>
      </c>
      <c r="L461">
        <f t="shared" si="63"/>
        <v>26.077165232115192</v>
      </c>
      <c r="M461">
        <f t="shared" si="64"/>
        <v>680.01854654303736</v>
      </c>
    </row>
    <row r="462" spans="1:13" x14ac:dyDescent="0.25">
      <c r="A462">
        <v>851.49999999997954</v>
      </c>
      <c r="B462">
        <v>287</v>
      </c>
      <c r="C462">
        <f t="shared" si="59"/>
        <v>284.92325102299981</v>
      </c>
      <c r="D462">
        <f t="shared" si="60"/>
        <v>402.10000000002037</v>
      </c>
      <c r="E462">
        <f t="shared" si="61"/>
        <v>2.076748977000193</v>
      </c>
      <c r="F462">
        <f t="shared" si="58"/>
        <v>5.3877949785575572E-103</v>
      </c>
      <c r="G462">
        <f t="shared" si="58"/>
        <v>1.8460921672890481E-125</v>
      </c>
      <c r="H462">
        <f t="shared" si="58"/>
        <v>8.8779362360563914E-82</v>
      </c>
      <c r="I462">
        <f t="shared" si="58"/>
        <v>4.4085672714318611E-60</v>
      </c>
      <c r="J462">
        <f t="shared" si="58"/>
        <v>0</v>
      </c>
      <c r="K462">
        <f t="shared" si="62"/>
        <v>4.4085672714318611E-60</v>
      </c>
      <c r="L462">
        <f t="shared" si="63"/>
        <v>2.076748977000193</v>
      </c>
      <c r="M462">
        <f t="shared" si="64"/>
        <v>4.3128863134713482</v>
      </c>
    </row>
    <row r="463" spans="1:13" x14ac:dyDescent="0.25">
      <c r="A463">
        <v>851.54999999997949</v>
      </c>
      <c r="B463">
        <v>297</v>
      </c>
      <c r="C463">
        <f t="shared" si="59"/>
        <v>284.92366727811481</v>
      </c>
      <c r="D463">
        <f t="shared" si="60"/>
        <v>402.05000000002042</v>
      </c>
      <c r="E463">
        <f t="shared" si="61"/>
        <v>12.076332721885194</v>
      </c>
      <c r="F463">
        <f t="shared" si="58"/>
        <v>9.7761420762274315E-104</v>
      </c>
      <c r="G463">
        <f t="shared" si="58"/>
        <v>2.8169256409647157E-126</v>
      </c>
      <c r="H463">
        <f t="shared" si="58"/>
        <v>1.941082841172564E-82</v>
      </c>
      <c r="I463">
        <f t="shared" si="58"/>
        <v>1.1991711304196668E-60</v>
      </c>
      <c r="J463">
        <f t="shared" si="58"/>
        <v>0</v>
      </c>
      <c r="K463">
        <f t="shared" si="62"/>
        <v>1.1991711304196668E-60</v>
      </c>
      <c r="L463">
        <f t="shared" si="63"/>
        <v>12.076332721885194</v>
      </c>
      <c r="M463">
        <f t="shared" si="64"/>
        <v>145.83781200967505</v>
      </c>
    </row>
    <row r="464" spans="1:13" x14ac:dyDescent="0.25">
      <c r="A464">
        <v>851.59999999997945</v>
      </c>
      <c r="B464">
        <v>287</v>
      </c>
      <c r="C464">
        <f t="shared" si="59"/>
        <v>284.9240835332298</v>
      </c>
      <c r="D464">
        <f t="shared" si="60"/>
        <v>402.00000000002046</v>
      </c>
      <c r="E464">
        <f t="shared" si="61"/>
        <v>2.0759164667701953</v>
      </c>
      <c r="F464">
        <f t="shared" si="58"/>
        <v>1.763150217391026E-104</v>
      </c>
      <c r="G464">
        <f t="shared" si="58"/>
        <v>4.2723099581294079E-127</v>
      </c>
      <c r="H464">
        <f t="shared" si="58"/>
        <v>4.2183390830551451E-83</v>
      </c>
      <c r="I464">
        <f t="shared" si="58"/>
        <v>3.2421285005857262E-61</v>
      </c>
      <c r="J464">
        <f t="shared" si="58"/>
        <v>0</v>
      </c>
      <c r="K464">
        <f t="shared" si="62"/>
        <v>3.2421285005857262E-61</v>
      </c>
      <c r="L464">
        <f t="shared" si="63"/>
        <v>2.0759164667701953</v>
      </c>
      <c r="M464">
        <f t="shared" si="64"/>
        <v>4.3094291770076509</v>
      </c>
    </row>
    <row r="465" spans="1:13" x14ac:dyDescent="0.25">
      <c r="A465">
        <v>851.6499999999794</v>
      </c>
      <c r="B465">
        <v>281</v>
      </c>
      <c r="C465">
        <f t="shared" si="59"/>
        <v>284.9244997883448</v>
      </c>
      <c r="D465">
        <f t="shared" si="60"/>
        <v>401.95000000002051</v>
      </c>
      <c r="E465">
        <f t="shared" si="61"/>
        <v>-3.9244997883448036</v>
      </c>
      <c r="F465">
        <f t="shared" si="58"/>
        <v>3.1606506296697536E-105</v>
      </c>
      <c r="G465">
        <f t="shared" si="58"/>
        <v>6.4404392944248072E-128</v>
      </c>
      <c r="H465">
        <f t="shared" si="58"/>
        <v>9.1118019195681466E-84</v>
      </c>
      <c r="I465">
        <f t="shared" si="58"/>
        <v>8.7125373034151201E-62</v>
      </c>
      <c r="J465">
        <f t="shared" si="58"/>
        <v>0</v>
      </c>
      <c r="K465">
        <f t="shared" si="62"/>
        <v>8.7125373034151201E-62</v>
      </c>
      <c r="L465">
        <f t="shared" si="63"/>
        <v>-3.9244997883448036</v>
      </c>
      <c r="M465">
        <f t="shared" si="64"/>
        <v>15.401698588718409</v>
      </c>
    </row>
    <row r="466" spans="1:13" x14ac:dyDescent="0.25">
      <c r="A466">
        <v>851.69999999997935</v>
      </c>
      <c r="B466">
        <v>283</v>
      </c>
      <c r="C466">
        <f t="shared" si="59"/>
        <v>284.9249160434598</v>
      </c>
      <c r="D466">
        <f t="shared" si="60"/>
        <v>401.90000000002055</v>
      </c>
      <c r="E466">
        <f t="shared" si="61"/>
        <v>-1.9249160434598025</v>
      </c>
      <c r="F466">
        <f t="shared" si="58"/>
        <v>5.6315641745864539E-106</v>
      </c>
      <c r="G466">
        <f t="shared" si="58"/>
        <v>9.6501395977893975E-129</v>
      </c>
      <c r="H466">
        <f t="shared" si="58"/>
        <v>1.9562863318415495E-84</v>
      </c>
      <c r="I466">
        <f t="shared" si="58"/>
        <v>2.3271503592753774E-62</v>
      </c>
      <c r="J466">
        <f t="shared" si="58"/>
        <v>0</v>
      </c>
      <c r="K466">
        <f t="shared" si="62"/>
        <v>2.3271503592753774E-62</v>
      </c>
      <c r="L466">
        <f t="shared" si="63"/>
        <v>-1.9249160434598025</v>
      </c>
      <c r="M466">
        <f t="shared" si="64"/>
        <v>3.70530177436894</v>
      </c>
    </row>
    <row r="467" spans="1:13" x14ac:dyDescent="0.25">
      <c r="A467">
        <v>851.74999999997931</v>
      </c>
      <c r="B467">
        <v>306</v>
      </c>
      <c r="C467">
        <f t="shared" si="59"/>
        <v>284.9253322985748</v>
      </c>
      <c r="D467">
        <f t="shared" si="60"/>
        <v>401.8500000000206</v>
      </c>
      <c r="E467">
        <f t="shared" si="61"/>
        <v>21.074667701425199</v>
      </c>
      <c r="F467">
        <f t="shared" si="58"/>
        <v>9.9734852438497154E-107</v>
      </c>
      <c r="G467">
        <f t="shared" si="58"/>
        <v>1.4371995342067277E-129</v>
      </c>
      <c r="H467">
        <f t="shared" si="58"/>
        <v>4.1747064056446233E-85</v>
      </c>
      <c r="I467">
        <f t="shared" si="58"/>
        <v>6.178308716944901E-63</v>
      </c>
      <c r="J467">
        <f t="shared" si="58"/>
        <v>0</v>
      </c>
      <c r="K467">
        <f t="shared" si="62"/>
        <v>6.178308716944901E-63</v>
      </c>
      <c r="L467">
        <f t="shared" si="63"/>
        <v>21.074667701425199</v>
      </c>
      <c r="M467">
        <f t="shared" si="64"/>
        <v>444.14161872549448</v>
      </c>
    </row>
    <row r="468" spans="1:13" x14ac:dyDescent="0.25">
      <c r="A468">
        <v>851.79999999997926</v>
      </c>
      <c r="B468">
        <v>270</v>
      </c>
      <c r="C468">
        <f t="shared" si="59"/>
        <v>284.9257485536898</v>
      </c>
      <c r="D468">
        <f t="shared" si="60"/>
        <v>401.80000000002065</v>
      </c>
      <c r="E468">
        <f t="shared" si="61"/>
        <v>-14.9257485536898</v>
      </c>
      <c r="F468">
        <f t="shared" ref="F468:J513" si="65">F$5*EXP(-(($D468-F$6)^2)/(2*F$7^2))</f>
        <v>1.7556188232156659E-107</v>
      </c>
      <c r="G468">
        <f t="shared" si="65"/>
        <v>2.1274820614117867E-130</v>
      </c>
      <c r="H468">
        <f t="shared" si="65"/>
        <v>8.8549236949176261E-86</v>
      </c>
      <c r="I468">
        <f t="shared" si="65"/>
        <v>1.6303473179572437E-63</v>
      </c>
      <c r="J468">
        <f t="shared" si="65"/>
        <v>0</v>
      </c>
      <c r="K468">
        <f t="shared" si="62"/>
        <v>1.6303473179572437E-63</v>
      </c>
      <c r="L468">
        <f t="shared" si="63"/>
        <v>-14.9257485536898</v>
      </c>
      <c r="M468">
        <f t="shared" si="64"/>
        <v>222.77796988797317</v>
      </c>
    </row>
    <row r="469" spans="1:13" x14ac:dyDescent="0.25">
      <c r="A469">
        <v>851.84999999997922</v>
      </c>
      <c r="B469">
        <v>303</v>
      </c>
      <c r="C469">
        <f t="shared" si="59"/>
        <v>284.9261648088048</v>
      </c>
      <c r="D469">
        <f t="shared" si="60"/>
        <v>401.75000000002069</v>
      </c>
      <c r="E469">
        <f t="shared" si="61"/>
        <v>18.073835191195201</v>
      </c>
      <c r="F469">
        <f t="shared" si="65"/>
        <v>3.0717005455279884E-108</v>
      </c>
      <c r="G469">
        <f t="shared" si="65"/>
        <v>3.1302578484298363E-131</v>
      </c>
      <c r="H469">
        <f t="shared" si="65"/>
        <v>1.8668484997503502E-86</v>
      </c>
      <c r="I469">
        <f t="shared" si="65"/>
        <v>4.2761804986617982E-64</v>
      </c>
      <c r="J469">
        <f t="shared" si="65"/>
        <v>0</v>
      </c>
      <c r="K469">
        <f t="shared" si="62"/>
        <v>4.2761804986617982E-64</v>
      </c>
      <c r="L469">
        <f t="shared" si="63"/>
        <v>18.073835191195201</v>
      </c>
      <c r="M469">
        <f t="shared" si="64"/>
        <v>326.66351851848606</v>
      </c>
    </row>
    <row r="470" spans="1:13" x14ac:dyDescent="0.25">
      <c r="A470">
        <v>851.89999999997917</v>
      </c>
      <c r="B470">
        <v>299</v>
      </c>
      <c r="C470">
        <f t="shared" si="59"/>
        <v>284.9265810639198</v>
      </c>
      <c r="D470">
        <f t="shared" si="60"/>
        <v>401.70000000002074</v>
      </c>
      <c r="E470">
        <f t="shared" si="61"/>
        <v>14.073418936080202</v>
      </c>
      <c r="F470">
        <f t="shared" si="65"/>
        <v>5.3418647537061692E-109</v>
      </c>
      <c r="G470">
        <f t="shared" si="65"/>
        <v>4.577830270103685E-132</v>
      </c>
      <c r="H470">
        <f t="shared" si="65"/>
        <v>3.9119986319893618E-87</v>
      </c>
      <c r="I470">
        <f t="shared" si="65"/>
        <v>1.1148008495432441E-64</v>
      </c>
      <c r="J470">
        <f t="shared" si="65"/>
        <v>0</v>
      </c>
      <c r="K470">
        <f t="shared" si="62"/>
        <v>1.1148008495432441E-64</v>
      </c>
      <c r="L470">
        <f t="shared" si="63"/>
        <v>14.073418936080202</v>
      </c>
      <c r="M470">
        <f t="shared" si="64"/>
        <v>198.06112055042081</v>
      </c>
    </row>
    <row r="471" spans="1:13" x14ac:dyDescent="0.25">
      <c r="A471">
        <v>851.94999999997913</v>
      </c>
      <c r="B471">
        <v>267</v>
      </c>
      <c r="C471">
        <f t="shared" si="59"/>
        <v>284.9269973190348</v>
      </c>
      <c r="D471">
        <f t="shared" si="60"/>
        <v>401.65000000002078</v>
      </c>
      <c r="E471">
        <f t="shared" si="61"/>
        <v>-17.926997319034797</v>
      </c>
      <c r="F471">
        <f t="shared" si="65"/>
        <v>9.2336257664295057E-110</v>
      </c>
      <c r="G471">
        <f t="shared" si="65"/>
        <v>6.6543344829523531E-133</v>
      </c>
      <c r="H471">
        <f t="shared" si="65"/>
        <v>8.1480499096319789E-88</v>
      </c>
      <c r="I471">
        <f t="shared" si="65"/>
        <v>2.8887098383798756E-65</v>
      </c>
      <c r="J471">
        <f t="shared" si="65"/>
        <v>0</v>
      </c>
      <c r="K471">
        <f t="shared" si="62"/>
        <v>2.8887098383798756E-65</v>
      </c>
      <c r="L471">
        <f t="shared" si="63"/>
        <v>-17.926997319034797</v>
      </c>
      <c r="M471">
        <f t="shared" si="64"/>
        <v>321.37723287668081</v>
      </c>
    </row>
    <row r="472" spans="1:13" x14ac:dyDescent="0.25">
      <c r="A472">
        <v>851.99999999997908</v>
      </c>
      <c r="B472">
        <v>272</v>
      </c>
      <c r="C472">
        <f t="shared" si="59"/>
        <v>284.9274135741498</v>
      </c>
      <c r="D472">
        <f t="shared" si="60"/>
        <v>401.60000000002083</v>
      </c>
      <c r="E472">
        <f t="shared" si="61"/>
        <v>-12.927413574149796</v>
      </c>
      <c r="F472">
        <f t="shared" si="65"/>
        <v>1.5864157634958079E-110</v>
      </c>
      <c r="G472">
        <f t="shared" si="65"/>
        <v>9.6142394594638344E-134</v>
      </c>
      <c r="H472">
        <f t="shared" si="65"/>
        <v>1.6868405558589707E-88</v>
      </c>
      <c r="I472">
        <f t="shared" si="65"/>
        <v>7.4400510805483412E-66</v>
      </c>
      <c r="J472">
        <f t="shared" si="65"/>
        <v>0</v>
      </c>
      <c r="K472">
        <f t="shared" si="62"/>
        <v>7.4400510805483412E-66</v>
      </c>
      <c r="L472">
        <f t="shared" si="63"/>
        <v>-12.927413574149796</v>
      </c>
      <c r="M472">
        <f t="shared" si="64"/>
        <v>167.11802171711238</v>
      </c>
    </row>
    <row r="473" spans="1:13" x14ac:dyDescent="0.25">
      <c r="A473">
        <v>852.04999999997904</v>
      </c>
      <c r="B473">
        <v>295</v>
      </c>
      <c r="C473">
        <f t="shared" si="59"/>
        <v>284.92782982926479</v>
      </c>
      <c r="D473">
        <f t="shared" si="60"/>
        <v>401.55000000002087</v>
      </c>
      <c r="E473">
        <f t="shared" si="61"/>
        <v>10.072170170735205</v>
      </c>
      <c r="F473">
        <f t="shared" si="65"/>
        <v>2.7091130698985255E-111</v>
      </c>
      <c r="G473">
        <f t="shared" si="65"/>
        <v>1.3806722931257877E-134</v>
      </c>
      <c r="H473">
        <f t="shared" si="65"/>
        <v>3.4710410879392732E-89</v>
      </c>
      <c r="I473">
        <f t="shared" si="65"/>
        <v>1.9046416676672767E-66</v>
      </c>
      <c r="J473">
        <f t="shared" si="65"/>
        <v>0</v>
      </c>
      <c r="K473">
        <f t="shared" si="62"/>
        <v>1.9046416676672767E-66</v>
      </c>
      <c r="L473">
        <f t="shared" si="63"/>
        <v>10.072170170735205</v>
      </c>
      <c r="M473">
        <f t="shared" si="64"/>
        <v>101.44861194824806</v>
      </c>
    </row>
    <row r="474" spans="1:13" x14ac:dyDescent="0.25">
      <c r="A474">
        <v>852.09999999997899</v>
      </c>
      <c r="B474">
        <v>308</v>
      </c>
      <c r="C474">
        <f t="shared" si="59"/>
        <v>284.92824608437979</v>
      </c>
      <c r="D474">
        <f t="shared" si="60"/>
        <v>401.50000000002092</v>
      </c>
      <c r="E474">
        <f t="shared" si="61"/>
        <v>23.071753915620206</v>
      </c>
      <c r="F474">
        <f t="shared" si="65"/>
        <v>4.5983562402256043E-112</v>
      </c>
      <c r="G474">
        <f t="shared" si="65"/>
        <v>1.9707505284278449E-135</v>
      </c>
      <c r="H474">
        <f t="shared" si="65"/>
        <v>7.0992233917147786E-90</v>
      </c>
      <c r="I474">
        <f t="shared" si="65"/>
        <v>4.8463638011618237E-67</v>
      </c>
      <c r="J474">
        <f t="shared" si="65"/>
        <v>0</v>
      </c>
      <c r="K474">
        <f t="shared" si="62"/>
        <v>4.8463638011618237E-67</v>
      </c>
      <c r="L474">
        <f t="shared" si="63"/>
        <v>23.071753915620206</v>
      </c>
      <c r="M474">
        <f t="shared" si="64"/>
        <v>532.30582874293634</v>
      </c>
    </row>
    <row r="475" spans="1:13" x14ac:dyDescent="0.25">
      <c r="A475">
        <v>852.14999999997895</v>
      </c>
      <c r="B475">
        <v>299</v>
      </c>
      <c r="C475">
        <f t="shared" si="59"/>
        <v>284.92866233949479</v>
      </c>
      <c r="D475">
        <f t="shared" si="60"/>
        <v>401.45000000002096</v>
      </c>
      <c r="E475">
        <f t="shared" si="61"/>
        <v>14.071337660505208</v>
      </c>
      <c r="F475">
        <f t="shared" si="65"/>
        <v>7.7578872377541692E-113</v>
      </c>
      <c r="G475">
        <f t="shared" si="65"/>
        <v>2.7960057542544562E-136</v>
      </c>
      <c r="H475">
        <f t="shared" si="65"/>
        <v>1.4432025823135368E-90</v>
      </c>
      <c r="I475">
        <f t="shared" si="65"/>
        <v>1.2256997860978643E-67</v>
      </c>
      <c r="J475">
        <f t="shared" si="65"/>
        <v>0</v>
      </c>
      <c r="K475">
        <f t="shared" si="62"/>
        <v>1.2256997860978643E-67</v>
      </c>
      <c r="L475">
        <f t="shared" si="63"/>
        <v>14.071337660505208</v>
      </c>
      <c r="M475">
        <f t="shared" si="64"/>
        <v>198.00254355595217</v>
      </c>
    </row>
    <row r="476" spans="1:13" x14ac:dyDescent="0.25">
      <c r="A476">
        <v>852.1999999999789</v>
      </c>
      <c r="B476">
        <v>285</v>
      </c>
      <c r="C476">
        <f t="shared" si="59"/>
        <v>284.92907859460979</v>
      </c>
      <c r="D476">
        <f t="shared" si="60"/>
        <v>401.40000000002101</v>
      </c>
      <c r="E476">
        <f t="shared" si="61"/>
        <v>7.0921405390208747E-2</v>
      </c>
      <c r="F476">
        <f t="shared" si="65"/>
        <v>1.3009172700978442E-113</v>
      </c>
      <c r="G476">
        <f t="shared" si="65"/>
        <v>3.9428462043073202E-137</v>
      </c>
      <c r="H476">
        <f t="shared" si="65"/>
        <v>2.9161450313373403E-91</v>
      </c>
      <c r="I476">
        <f t="shared" si="65"/>
        <v>3.0811835860120711E-68</v>
      </c>
      <c r="J476">
        <f t="shared" si="65"/>
        <v>0</v>
      </c>
      <c r="K476">
        <f t="shared" si="62"/>
        <v>3.0811835860120711E-68</v>
      </c>
      <c r="L476">
        <f t="shared" si="63"/>
        <v>7.0921405390208747E-2</v>
      </c>
      <c r="M476">
        <f t="shared" si="64"/>
        <v>5.0298457425223307E-3</v>
      </c>
    </row>
    <row r="477" spans="1:13" x14ac:dyDescent="0.25">
      <c r="A477">
        <v>852.24999999997885</v>
      </c>
      <c r="B477">
        <v>269</v>
      </c>
      <c r="C477">
        <f t="shared" si="59"/>
        <v>284.92949484972479</v>
      </c>
      <c r="D477">
        <f t="shared" si="60"/>
        <v>401.35000000002105</v>
      </c>
      <c r="E477">
        <f t="shared" si="61"/>
        <v>-15.92949484972479</v>
      </c>
      <c r="F477">
        <f t="shared" si="65"/>
        <v>2.1683094503785776E-114</v>
      </c>
      <c r="G477">
        <f t="shared" si="65"/>
        <v>5.5264593599561949E-138</v>
      </c>
      <c r="H477">
        <f t="shared" si="65"/>
        <v>5.8567449072757311E-92</v>
      </c>
      <c r="I477">
        <f t="shared" si="65"/>
        <v>7.6986824784012671E-69</v>
      </c>
      <c r="J477">
        <f t="shared" si="65"/>
        <v>0</v>
      </c>
      <c r="K477">
        <f t="shared" si="62"/>
        <v>7.6986824784012671E-69</v>
      </c>
      <c r="L477">
        <f t="shared" si="63"/>
        <v>-15.92949484972479</v>
      </c>
      <c r="M477">
        <f t="shared" si="64"/>
        <v>253.74880616740862</v>
      </c>
    </row>
    <row r="478" spans="1:13" x14ac:dyDescent="0.25">
      <c r="A478">
        <v>852.29999999997881</v>
      </c>
      <c r="B478">
        <v>293</v>
      </c>
      <c r="C478">
        <f t="shared" si="59"/>
        <v>284.92991110483979</v>
      </c>
      <c r="D478">
        <f t="shared" si="60"/>
        <v>401.3000000000211</v>
      </c>
      <c r="E478">
        <f t="shared" si="61"/>
        <v>8.070088895160211</v>
      </c>
      <c r="F478">
        <f t="shared" si="65"/>
        <v>3.5921810155763495E-115</v>
      </c>
      <c r="G478">
        <f t="shared" si="65"/>
        <v>7.6992689626809325E-139</v>
      </c>
      <c r="H478">
        <f t="shared" si="65"/>
        <v>1.1691463144807423E-92</v>
      </c>
      <c r="I478">
        <f t="shared" si="65"/>
        <v>1.911967948950493E-69</v>
      </c>
      <c r="J478">
        <f t="shared" si="65"/>
        <v>0</v>
      </c>
      <c r="K478">
        <f t="shared" si="62"/>
        <v>1.911967948950493E-69</v>
      </c>
      <c r="L478">
        <f t="shared" si="63"/>
        <v>8.070088895160211</v>
      </c>
      <c r="M478">
        <f t="shared" si="64"/>
        <v>65.126334775788152</v>
      </c>
    </row>
    <row r="479" spans="1:13" x14ac:dyDescent="0.25">
      <c r="A479">
        <v>852.34999999997876</v>
      </c>
      <c r="B479">
        <v>288</v>
      </c>
      <c r="C479">
        <f t="shared" si="59"/>
        <v>284.93032735995479</v>
      </c>
      <c r="D479">
        <f t="shared" si="60"/>
        <v>401.25000000002115</v>
      </c>
      <c r="E479">
        <f t="shared" si="61"/>
        <v>3.0696726400452121</v>
      </c>
      <c r="F479">
        <f t="shared" si="65"/>
        <v>5.9150787526761615E-116</v>
      </c>
      <c r="G479">
        <f t="shared" si="65"/>
        <v>1.0661476872139999E-139</v>
      </c>
      <c r="H479">
        <f t="shared" si="65"/>
        <v>2.3197799394440523E-93</v>
      </c>
      <c r="I479">
        <f t="shared" si="65"/>
        <v>4.7196541421168579E-70</v>
      </c>
      <c r="J479">
        <f t="shared" si="65"/>
        <v>0</v>
      </c>
      <c r="K479">
        <f t="shared" si="62"/>
        <v>4.7196541421168579E-70</v>
      </c>
      <c r="L479">
        <f t="shared" si="63"/>
        <v>3.0696726400452121</v>
      </c>
      <c r="M479">
        <f t="shared" si="64"/>
        <v>9.422890117042142</v>
      </c>
    </row>
    <row r="480" spans="1:13" x14ac:dyDescent="0.25">
      <c r="A480">
        <v>852.39999999997872</v>
      </c>
      <c r="B480">
        <v>283</v>
      </c>
      <c r="C480">
        <f t="shared" si="59"/>
        <v>284.93074361506979</v>
      </c>
      <c r="D480">
        <f t="shared" si="60"/>
        <v>401.20000000002119</v>
      </c>
      <c r="E480">
        <f t="shared" si="61"/>
        <v>-1.9307436150697868</v>
      </c>
      <c r="F480">
        <f t="shared" si="65"/>
        <v>9.681178243316223E-117</v>
      </c>
      <c r="G480">
        <f t="shared" si="65"/>
        <v>1.4674070933438222E-140</v>
      </c>
      <c r="H480">
        <f t="shared" si="65"/>
        <v>4.5749892633849017E-94</v>
      </c>
      <c r="I480">
        <f t="shared" si="65"/>
        <v>1.1579907986022519E-70</v>
      </c>
      <c r="J480">
        <f t="shared" si="65"/>
        <v>0</v>
      </c>
      <c r="K480">
        <f t="shared" si="62"/>
        <v>1.1579907986022519E-70</v>
      </c>
      <c r="L480">
        <f t="shared" si="63"/>
        <v>-1.9307436150697868</v>
      </c>
      <c r="M480">
        <f t="shared" si="64"/>
        <v>3.7277709071327489</v>
      </c>
    </row>
    <row r="481" spans="1:13" x14ac:dyDescent="0.25">
      <c r="A481">
        <v>852.44999999997867</v>
      </c>
      <c r="B481">
        <v>269</v>
      </c>
      <c r="C481">
        <f t="shared" si="59"/>
        <v>284.93115987018479</v>
      </c>
      <c r="D481">
        <f t="shared" si="60"/>
        <v>401.15000000002124</v>
      </c>
      <c r="E481">
        <f t="shared" si="61"/>
        <v>-15.931159870184786</v>
      </c>
      <c r="F481">
        <f t="shared" si="65"/>
        <v>1.5749300455275272E-117</v>
      </c>
      <c r="G481">
        <f t="shared" si="65"/>
        <v>2.0074707505914266E-141</v>
      </c>
      <c r="H481">
        <f t="shared" si="65"/>
        <v>8.9680647875098336E-95</v>
      </c>
      <c r="I481">
        <f t="shared" si="65"/>
        <v>2.8240046637605415E-71</v>
      </c>
      <c r="J481">
        <f t="shared" si="65"/>
        <v>0</v>
      </c>
      <c r="K481">
        <f t="shared" si="62"/>
        <v>2.8240046637605415E-71</v>
      </c>
      <c r="L481">
        <f t="shared" si="63"/>
        <v>-15.931159870184786</v>
      </c>
      <c r="M481">
        <f t="shared" si="64"/>
        <v>253.80185480938613</v>
      </c>
    </row>
    <row r="482" spans="1:13" x14ac:dyDescent="0.25">
      <c r="A482">
        <v>852.49999999997863</v>
      </c>
      <c r="B482">
        <v>309</v>
      </c>
      <c r="C482">
        <f t="shared" si="59"/>
        <v>284.93157612529978</v>
      </c>
      <c r="D482">
        <f t="shared" si="60"/>
        <v>401.10000000002128</v>
      </c>
      <c r="E482">
        <f t="shared" si="61"/>
        <v>24.068423874700215</v>
      </c>
      <c r="F482">
        <f t="shared" si="65"/>
        <v>2.5465938596388837E-118</v>
      </c>
      <c r="G482">
        <f t="shared" si="65"/>
        <v>2.7296892251589191E-142</v>
      </c>
      <c r="H482">
        <f t="shared" si="65"/>
        <v>1.7473212638804749E-95</v>
      </c>
      <c r="I482">
        <f t="shared" si="65"/>
        <v>6.8452778029256501E-72</v>
      </c>
      <c r="J482">
        <f t="shared" si="65"/>
        <v>0</v>
      </c>
      <c r="K482">
        <f t="shared" si="62"/>
        <v>6.8452778029256501E-72</v>
      </c>
      <c r="L482">
        <f t="shared" si="63"/>
        <v>24.068423874700215</v>
      </c>
      <c r="M482">
        <f t="shared" si="64"/>
        <v>579.28902781223928</v>
      </c>
    </row>
    <row r="483" spans="1:13" x14ac:dyDescent="0.25">
      <c r="A483">
        <v>852.54999999997858</v>
      </c>
      <c r="B483">
        <v>281</v>
      </c>
      <c r="C483">
        <f t="shared" si="59"/>
        <v>284.93199238041478</v>
      </c>
      <c r="D483">
        <f t="shared" si="60"/>
        <v>401.05000000002133</v>
      </c>
      <c r="E483">
        <f t="shared" si="61"/>
        <v>-3.9319923804147834</v>
      </c>
      <c r="F483">
        <f t="shared" si="65"/>
        <v>4.0928278124724784E-119</v>
      </c>
      <c r="G483">
        <f t="shared" si="65"/>
        <v>3.6892879375520884E-143</v>
      </c>
      <c r="H483">
        <f t="shared" si="65"/>
        <v>3.3838581883344686E-96</v>
      </c>
      <c r="I483">
        <f t="shared" si="65"/>
        <v>1.6492333688713128E-72</v>
      </c>
      <c r="J483">
        <f t="shared" si="65"/>
        <v>0</v>
      </c>
      <c r="K483">
        <f t="shared" si="62"/>
        <v>1.6492333688713128E-72</v>
      </c>
      <c r="L483">
        <f t="shared" si="63"/>
        <v>-3.9319923804147834</v>
      </c>
      <c r="M483">
        <f t="shared" si="64"/>
        <v>15.460564079639914</v>
      </c>
    </row>
    <row r="484" spans="1:13" x14ac:dyDescent="0.25">
      <c r="A484">
        <v>852.59999999997854</v>
      </c>
      <c r="B484">
        <v>300</v>
      </c>
      <c r="C484">
        <f t="shared" si="59"/>
        <v>284.93240863552978</v>
      </c>
      <c r="D484">
        <f t="shared" si="60"/>
        <v>401.00000000002137</v>
      </c>
      <c r="E484">
        <f t="shared" si="61"/>
        <v>15.067591364470218</v>
      </c>
      <c r="F484">
        <f t="shared" si="65"/>
        <v>6.5381160905119893E-120</v>
      </c>
      <c r="G484">
        <f t="shared" si="65"/>
        <v>4.9560681023358084E-144</v>
      </c>
      <c r="H484">
        <f t="shared" si="65"/>
        <v>6.5135374355897592E-97</v>
      </c>
      <c r="I484">
        <f t="shared" si="65"/>
        <v>3.9494672405127254E-73</v>
      </c>
      <c r="J484">
        <f t="shared" si="65"/>
        <v>0</v>
      </c>
      <c r="K484">
        <f t="shared" si="62"/>
        <v>3.9494672405127254E-73</v>
      </c>
      <c r="L484">
        <f t="shared" si="63"/>
        <v>15.067591364470218</v>
      </c>
      <c r="M484">
        <f t="shared" si="64"/>
        <v>227.03230952665749</v>
      </c>
    </row>
    <row r="485" spans="1:13" x14ac:dyDescent="0.25">
      <c r="A485">
        <v>852.64999999997849</v>
      </c>
      <c r="B485">
        <v>290</v>
      </c>
      <c r="C485">
        <f t="shared" si="59"/>
        <v>284.93282489064478</v>
      </c>
      <c r="D485">
        <f t="shared" si="60"/>
        <v>400.95000000002142</v>
      </c>
      <c r="E485">
        <f t="shared" si="61"/>
        <v>5.0671751093552189</v>
      </c>
      <c r="F485">
        <f t="shared" si="65"/>
        <v>1.0381190207274208E-120</v>
      </c>
      <c r="G485">
        <f t="shared" si="65"/>
        <v>6.6175517498265268E-145</v>
      </c>
      <c r="H485">
        <f t="shared" si="65"/>
        <v>1.2461979715199649E-97</v>
      </c>
      <c r="I485">
        <f t="shared" si="65"/>
        <v>9.4007019936773998E-74</v>
      </c>
      <c r="J485">
        <f t="shared" si="65"/>
        <v>0</v>
      </c>
      <c r="K485">
        <f t="shared" si="62"/>
        <v>9.4007019936773998E-74</v>
      </c>
      <c r="L485">
        <f t="shared" si="63"/>
        <v>5.0671751093552189</v>
      </c>
      <c r="M485">
        <f t="shared" si="64"/>
        <v>25.676263588869073</v>
      </c>
    </row>
    <row r="486" spans="1:13" x14ac:dyDescent="0.25">
      <c r="A486">
        <v>852.69999999997844</v>
      </c>
      <c r="B486">
        <v>282</v>
      </c>
      <c r="C486">
        <f t="shared" si="59"/>
        <v>284.93324114575978</v>
      </c>
      <c r="D486">
        <f t="shared" si="60"/>
        <v>400.90000000002146</v>
      </c>
      <c r="E486">
        <f t="shared" si="61"/>
        <v>-2.93324114575978</v>
      </c>
      <c r="F486">
        <f t="shared" si="65"/>
        <v>1.6383513234801863E-121</v>
      </c>
      <c r="G486">
        <f t="shared" si="65"/>
        <v>8.7825937443530039E-146</v>
      </c>
      <c r="H486">
        <f t="shared" si="65"/>
        <v>2.3698591427586179E-98</v>
      </c>
      <c r="I486">
        <f t="shared" si="65"/>
        <v>2.2240647274353845E-74</v>
      </c>
      <c r="J486">
        <f t="shared" si="65"/>
        <v>0</v>
      </c>
      <c r="K486">
        <f t="shared" si="62"/>
        <v>2.2240647274353845E-74</v>
      </c>
      <c r="L486">
        <f t="shared" si="63"/>
        <v>-2.93324114575978</v>
      </c>
      <c r="M486">
        <f t="shared" si="64"/>
        <v>8.6039036191781477</v>
      </c>
    </row>
    <row r="487" spans="1:13" x14ac:dyDescent="0.25">
      <c r="A487">
        <v>852.7499999999784</v>
      </c>
      <c r="B487">
        <v>280</v>
      </c>
      <c r="C487">
        <f t="shared" si="59"/>
        <v>284.93365740087478</v>
      </c>
      <c r="D487">
        <f t="shared" si="60"/>
        <v>400.85000000002151</v>
      </c>
      <c r="E487">
        <f t="shared" si="61"/>
        <v>-4.9336574008747789</v>
      </c>
      <c r="F487">
        <f t="shared" si="65"/>
        <v>2.5699950768067691E-122</v>
      </c>
      <c r="G487">
        <f t="shared" si="65"/>
        <v>1.1585468724168678E-146</v>
      </c>
      <c r="H487">
        <f t="shared" si="65"/>
        <v>4.4794366026580902E-99</v>
      </c>
      <c r="I487">
        <f t="shared" si="65"/>
        <v>5.2299787766650828E-75</v>
      </c>
      <c r="J487">
        <f t="shared" si="65"/>
        <v>0</v>
      </c>
      <c r="K487">
        <f t="shared" si="62"/>
        <v>5.2299787766650828E-75</v>
      </c>
      <c r="L487">
        <f t="shared" si="63"/>
        <v>-4.9336574008747789</v>
      </c>
      <c r="M487">
        <f t="shared" si="64"/>
        <v>24.340975349206477</v>
      </c>
    </row>
    <row r="488" spans="1:13" x14ac:dyDescent="0.25">
      <c r="A488">
        <v>852.79999999997835</v>
      </c>
      <c r="B488">
        <v>286</v>
      </c>
      <c r="C488">
        <f t="shared" si="59"/>
        <v>284.93407365598978</v>
      </c>
      <c r="D488">
        <f t="shared" si="60"/>
        <v>400.80000000002156</v>
      </c>
      <c r="E488">
        <f t="shared" si="61"/>
        <v>1.0659263440102222</v>
      </c>
      <c r="F488">
        <f t="shared" si="65"/>
        <v>4.0070329494259092E-123</v>
      </c>
      <c r="G488">
        <f t="shared" si="65"/>
        <v>1.5190420332321013E-147</v>
      </c>
      <c r="H488">
        <f t="shared" si="65"/>
        <v>8.4156879246199666E-100</v>
      </c>
      <c r="I488">
        <f t="shared" si="65"/>
        <v>1.2224125435678952E-75</v>
      </c>
      <c r="J488">
        <f t="shared" si="65"/>
        <v>0</v>
      </c>
      <c r="K488">
        <f t="shared" si="62"/>
        <v>1.2224125435678952E-75</v>
      </c>
      <c r="L488">
        <f t="shared" si="63"/>
        <v>1.0659263440102222</v>
      </c>
      <c r="M488">
        <f t="shared" si="64"/>
        <v>1.1361989708549987</v>
      </c>
    </row>
    <row r="489" spans="1:13" x14ac:dyDescent="0.25">
      <c r="A489">
        <v>852.84999999997831</v>
      </c>
      <c r="B489">
        <v>280</v>
      </c>
      <c r="C489">
        <f t="shared" si="59"/>
        <v>284.93448991110478</v>
      </c>
      <c r="D489">
        <f t="shared" si="60"/>
        <v>400.7500000000216</v>
      </c>
      <c r="E489">
        <f t="shared" si="61"/>
        <v>-4.9344899111047766</v>
      </c>
      <c r="F489">
        <f t="shared" si="65"/>
        <v>6.2098184449093076E-124</v>
      </c>
      <c r="G489">
        <f t="shared" si="65"/>
        <v>1.9796633397024598E-148</v>
      </c>
      <c r="H489">
        <f t="shared" si="65"/>
        <v>1.571524722198012E-100</v>
      </c>
      <c r="I489">
        <f t="shared" si="65"/>
        <v>2.839886845425062E-76</v>
      </c>
      <c r="J489">
        <f t="shared" si="65"/>
        <v>0</v>
      </c>
      <c r="K489">
        <f t="shared" si="62"/>
        <v>2.839886845425062E-76</v>
      </c>
      <c r="L489">
        <f t="shared" si="63"/>
        <v>-4.9344899111047766</v>
      </c>
      <c r="M489">
        <f t="shared" si="64"/>
        <v>24.349190682794827</v>
      </c>
    </row>
    <row r="490" spans="1:13" x14ac:dyDescent="0.25">
      <c r="A490">
        <v>852.89999999997826</v>
      </c>
      <c r="B490">
        <v>275</v>
      </c>
      <c r="C490">
        <f t="shared" si="59"/>
        <v>284.93490616621978</v>
      </c>
      <c r="D490">
        <f t="shared" si="60"/>
        <v>400.70000000002165</v>
      </c>
      <c r="E490">
        <f t="shared" si="61"/>
        <v>-9.9349061662197755</v>
      </c>
      <c r="F490">
        <f t="shared" si="65"/>
        <v>9.5653366498771993E-125</v>
      </c>
      <c r="G490">
        <f t="shared" si="65"/>
        <v>2.5643556497784492E-149</v>
      </c>
      <c r="H490">
        <f t="shared" si="65"/>
        <v>2.9168774277157374E-101</v>
      </c>
      <c r="I490">
        <f t="shared" si="65"/>
        <v>6.557671261591009E-77</v>
      </c>
      <c r="J490">
        <f t="shared" si="65"/>
        <v>0</v>
      </c>
      <c r="K490">
        <f t="shared" si="62"/>
        <v>6.557671261591009E-77</v>
      </c>
      <c r="L490">
        <f t="shared" si="63"/>
        <v>-9.9349061662197755</v>
      </c>
      <c r="M490">
        <f t="shared" si="64"/>
        <v>98.702360531591722</v>
      </c>
    </row>
    <row r="491" spans="1:13" x14ac:dyDescent="0.25">
      <c r="A491">
        <v>852.94999999997822</v>
      </c>
      <c r="B491">
        <v>311</v>
      </c>
      <c r="C491">
        <f t="shared" si="59"/>
        <v>284.93532242133477</v>
      </c>
      <c r="D491">
        <f t="shared" si="60"/>
        <v>400.65000000002169</v>
      </c>
      <c r="E491">
        <f t="shared" si="61"/>
        <v>26.064677578665226</v>
      </c>
      <c r="F491">
        <f t="shared" si="65"/>
        <v>1.4644919311949065E-125</v>
      </c>
      <c r="G491">
        <f t="shared" si="65"/>
        <v>3.3016462598218905E-150</v>
      </c>
      <c r="H491">
        <f t="shared" si="65"/>
        <v>5.3812170443129967E-102</v>
      </c>
      <c r="I491">
        <f t="shared" si="65"/>
        <v>1.5050939644687545E-77</v>
      </c>
      <c r="J491">
        <f t="shared" si="65"/>
        <v>0</v>
      </c>
      <c r="K491">
        <f t="shared" si="62"/>
        <v>1.5050939644687545E-77</v>
      </c>
      <c r="L491">
        <f t="shared" si="63"/>
        <v>26.064677578665226</v>
      </c>
      <c r="M491">
        <f t="shared" si="64"/>
        <v>679.36741727977369</v>
      </c>
    </row>
    <row r="492" spans="1:13" x14ac:dyDescent="0.25">
      <c r="A492">
        <v>852.99999999997817</v>
      </c>
      <c r="B492">
        <v>287</v>
      </c>
      <c r="C492">
        <f t="shared" si="59"/>
        <v>284.93573867644977</v>
      </c>
      <c r="D492">
        <f t="shared" si="60"/>
        <v>400.60000000002174</v>
      </c>
      <c r="E492">
        <f t="shared" si="61"/>
        <v>2.0642613235502267</v>
      </c>
      <c r="F492">
        <f t="shared" si="65"/>
        <v>2.228635653671145E-126</v>
      </c>
      <c r="G492">
        <f t="shared" si="65"/>
        <v>4.2252089561807505E-151</v>
      </c>
      <c r="H492">
        <f t="shared" si="65"/>
        <v>9.8675243246131133E-103</v>
      </c>
      <c r="I492">
        <f t="shared" si="65"/>
        <v>3.4335466633361099E-78</v>
      </c>
      <c r="J492">
        <f t="shared" si="65"/>
        <v>0</v>
      </c>
      <c r="K492">
        <f t="shared" si="62"/>
        <v>3.4335466633361099E-78</v>
      </c>
      <c r="L492">
        <f t="shared" si="63"/>
        <v>2.0642613235502267</v>
      </c>
      <c r="M492">
        <f t="shared" si="64"/>
        <v>4.2611748119053336</v>
      </c>
    </row>
    <row r="493" spans="1:13" x14ac:dyDescent="0.25">
      <c r="A493">
        <v>853.04999999997813</v>
      </c>
      <c r="B493">
        <v>274</v>
      </c>
      <c r="C493">
        <f t="shared" si="59"/>
        <v>284.93615493156477</v>
      </c>
      <c r="D493">
        <f t="shared" si="60"/>
        <v>400.55000000002178</v>
      </c>
      <c r="E493">
        <f t="shared" si="61"/>
        <v>-10.936154931564772</v>
      </c>
      <c r="F493">
        <f t="shared" si="65"/>
        <v>3.3709827649339985E-127</v>
      </c>
      <c r="G493">
        <f t="shared" si="65"/>
        <v>5.3744151367976524E-152</v>
      </c>
      <c r="H493">
        <f t="shared" si="65"/>
        <v>1.7984620140764072E-103</v>
      </c>
      <c r="I493">
        <f t="shared" si="65"/>
        <v>7.7855206506865784E-79</v>
      </c>
      <c r="J493">
        <f t="shared" si="65"/>
        <v>0</v>
      </c>
      <c r="K493">
        <f t="shared" si="62"/>
        <v>7.7855206506865784E-79</v>
      </c>
      <c r="L493">
        <f t="shared" si="63"/>
        <v>-10.936154931564772</v>
      </c>
      <c r="M493">
        <f t="shared" si="64"/>
        <v>119.59948468718849</v>
      </c>
    </row>
    <row r="494" spans="1:13" x14ac:dyDescent="0.25">
      <c r="A494">
        <v>853.09999999997808</v>
      </c>
      <c r="B494">
        <v>274</v>
      </c>
      <c r="C494">
        <f t="shared" si="59"/>
        <v>284.93657118667977</v>
      </c>
      <c r="D494">
        <f t="shared" si="60"/>
        <v>400.50000000002183</v>
      </c>
      <c r="E494">
        <f t="shared" si="61"/>
        <v>-10.936571186679771</v>
      </c>
      <c r="F494">
        <f t="shared" si="65"/>
        <v>5.0680321032152134E-128</v>
      </c>
      <c r="G494">
        <f t="shared" si="65"/>
        <v>6.7948456335042464E-153</v>
      </c>
      <c r="H494">
        <f t="shared" si="65"/>
        <v>3.2580646683657324E-104</v>
      </c>
      <c r="I494">
        <f t="shared" si="65"/>
        <v>1.7546792288076807E-79</v>
      </c>
      <c r="J494">
        <f t="shared" si="65"/>
        <v>0</v>
      </c>
      <c r="K494">
        <f t="shared" si="62"/>
        <v>1.7546792288076807E-79</v>
      </c>
      <c r="L494">
        <f t="shared" si="63"/>
        <v>-10.936571186679771</v>
      </c>
      <c r="M494">
        <f t="shared" si="64"/>
        <v>119.60858932131417</v>
      </c>
    </row>
    <row r="495" spans="1:13" x14ac:dyDescent="0.25">
      <c r="A495">
        <v>853.14999999997804</v>
      </c>
      <c r="B495">
        <v>267</v>
      </c>
      <c r="C495">
        <f t="shared" si="59"/>
        <v>284.93698744179477</v>
      </c>
      <c r="D495">
        <f t="shared" si="60"/>
        <v>400.45000000002187</v>
      </c>
      <c r="E495">
        <f t="shared" si="61"/>
        <v>-17.93698744179477</v>
      </c>
      <c r="F495">
        <f t="shared" si="65"/>
        <v>7.5733416554777927E-129</v>
      </c>
      <c r="G495">
        <f t="shared" si="65"/>
        <v>8.5387312972470494E-154</v>
      </c>
      <c r="H495">
        <f t="shared" si="65"/>
        <v>5.8665597501996046E-105</v>
      </c>
      <c r="I495">
        <f t="shared" si="65"/>
        <v>3.9307296653792677E-80</v>
      </c>
      <c r="J495">
        <f t="shared" si="65"/>
        <v>0</v>
      </c>
      <c r="K495">
        <f t="shared" si="62"/>
        <v>3.9307296653792677E-80</v>
      </c>
      <c r="L495">
        <f t="shared" si="63"/>
        <v>-17.93698744179477</v>
      </c>
      <c r="M495">
        <f t="shared" si="64"/>
        <v>321.73551848710326</v>
      </c>
    </row>
    <row r="496" spans="1:13" x14ac:dyDescent="0.25">
      <c r="A496">
        <v>853.19999999997799</v>
      </c>
      <c r="B496">
        <v>248</v>
      </c>
      <c r="C496">
        <f t="shared" si="59"/>
        <v>284.93740369690977</v>
      </c>
      <c r="D496">
        <f t="shared" si="60"/>
        <v>400.40000000002192</v>
      </c>
      <c r="E496">
        <f t="shared" si="61"/>
        <v>-36.937403696909769</v>
      </c>
      <c r="F496">
        <f t="shared" si="65"/>
        <v>1.1248668261317798E-129</v>
      </c>
      <c r="G496">
        <f t="shared" si="65"/>
        <v>1.0665285031517279E-154</v>
      </c>
      <c r="H496">
        <f t="shared" si="65"/>
        <v>1.049959780588611E-105</v>
      </c>
      <c r="I496">
        <f t="shared" si="65"/>
        <v>8.7521345339721798E-81</v>
      </c>
      <c r="J496">
        <f t="shared" si="65"/>
        <v>0</v>
      </c>
      <c r="K496">
        <f t="shared" si="62"/>
        <v>8.7521345339721798E-81</v>
      </c>
      <c r="L496">
        <f t="shared" si="63"/>
        <v>-36.937403696909769</v>
      </c>
      <c r="M496">
        <f t="shared" si="64"/>
        <v>1364.3717918684833</v>
      </c>
    </row>
    <row r="497" spans="1:13" x14ac:dyDescent="0.25">
      <c r="A497">
        <v>853.24999999997794</v>
      </c>
      <c r="B497">
        <v>268</v>
      </c>
      <c r="C497">
        <f t="shared" si="59"/>
        <v>284.93781995202477</v>
      </c>
      <c r="D497">
        <f t="shared" si="60"/>
        <v>400.35000000002196</v>
      </c>
      <c r="E497">
        <f t="shared" si="61"/>
        <v>-16.937819952024768</v>
      </c>
      <c r="F497">
        <f t="shared" si="65"/>
        <v>1.6606573639782189E-130</v>
      </c>
      <c r="G497">
        <f t="shared" si="65"/>
        <v>1.3240883155306961E-155</v>
      </c>
      <c r="H497">
        <f t="shared" si="65"/>
        <v>1.8677863438990255E-106</v>
      </c>
      <c r="I497">
        <f t="shared" si="65"/>
        <v>1.9369578064927824E-81</v>
      </c>
      <c r="J497">
        <f t="shared" si="65"/>
        <v>0</v>
      </c>
      <c r="K497">
        <f t="shared" si="62"/>
        <v>1.9369578064927824E-81</v>
      </c>
      <c r="L497">
        <f t="shared" si="63"/>
        <v>-16.937819952024768</v>
      </c>
      <c r="M497">
        <f t="shared" si="64"/>
        <v>286.88974472720832</v>
      </c>
    </row>
    <row r="498" spans="1:13" x14ac:dyDescent="0.25">
      <c r="A498">
        <v>853.2999999999779</v>
      </c>
      <c r="B498">
        <v>278</v>
      </c>
      <c r="C498">
        <f t="shared" si="59"/>
        <v>284.93823620713977</v>
      </c>
      <c r="D498">
        <f t="shared" si="60"/>
        <v>400.30000000002201</v>
      </c>
      <c r="E498">
        <f t="shared" si="61"/>
        <v>-6.9382362071397665</v>
      </c>
      <c r="F498">
        <f t="shared" si="65"/>
        <v>2.4368249320120588E-131</v>
      </c>
      <c r="G498">
        <f t="shared" si="65"/>
        <v>1.633905019194182E-156</v>
      </c>
      <c r="H498">
        <f t="shared" si="65"/>
        <v>3.3025324627850057E-107</v>
      </c>
      <c r="I498">
        <f t="shared" si="65"/>
        <v>4.2608054358822296E-82</v>
      </c>
      <c r="J498">
        <f t="shared" si="65"/>
        <v>0</v>
      </c>
      <c r="K498">
        <f t="shared" si="62"/>
        <v>4.2608054358822296E-82</v>
      </c>
      <c r="L498">
        <f t="shared" si="63"/>
        <v>-6.9382362071397665</v>
      </c>
      <c r="M498">
        <f t="shared" si="64"/>
        <v>48.139121666065215</v>
      </c>
    </row>
    <row r="499" spans="1:13" x14ac:dyDescent="0.25">
      <c r="A499">
        <v>853.34999999997785</v>
      </c>
      <c r="B499">
        <v>316</v>
      </c>
      <c r="C499">
        <f t="shared" si="59"/>
        <v>284.93865246225477</v>
      </c>
      <c r="D499">
        <f t="shared" si="60"/>
        <v>400.25000000002206</v>
      </c>
      <c r="E499">
        <f t="shared" si="61"/>
        <v>31.061347537745235</v>
      </c>
      <c r="F499">
        <f t="shared" si="65"/>
        <v>3.5541355759656493E-132</v>
      </c>
      <c r="G499">
        <f t="shared" si="65"/>
        <v>2.0040198908428111E-157</v>
      </c>
      <c r="H499">
        <f t="shared" si="65"/>
        <v>5.8040662622133271E-108</v>
      </c>
      <c r="I499">
        <f t="shared" si="65"/>
        <v>9.315981406437146E-83</v>
      </c>
      <c r="J499">
        <f t="shared" si="65"/>
        <v>0</v>
      </c>
      <c r="K499">
        <f t="shared" si="62"/>
        <v>9.315981406437146E-83</v>
      </c>
      <c r="L499">
        <f t="shared" si="63"/>
        <v>31.061347537745235</v>
      </c>
      <c r="M499">
        <f t="shared" si="64"/>
        <v>964.807310860592</v>
      </c>
    </row>
    <row r="500" spans="1:13" x14ac:dyDescent="0.25">
      <c r="A500">
        <v>853.39999999997781</v>
      </c>
      <c r="B500">
        <v>279</v>
      </c>
      <c r="C500">
        <f t="shared" si="59"/>
        <v>284.93906871736976</v>
      </c>
      <c r="D500">
        <f t="shared" si="60"/>
        <v>400.2000000000221</v>
      </c>
      <c r="E500">
        <f t="shared" si="61"/>
        <v>-5.9390687173697643</v>
      </c>
      <c r="F500">
        <f t="shared" si="65"/>
        <v>5.1523934381838122E-133</v>
      </c>
      <c r="G500">
        <f t="shared" si="65"/>
        <v>2.4431077189793642E-158</v>
      </c>
      <c r="H500">
        <f t="shared" si="65"/>
        <v>1.0138716880435914E-108</v>
      </c>
      <c r="I500">
        <f t="shared" si="65"/>
        <v>2.02456110970294E-83</v>
      </c>
      <c r="J500">
        <f t="shared" si="65"/>
        <v>0</v>
      </c>
      <c r="K500">
        <f t="shared" si="62"/>
        <v>2.02456110970294E-83</v>
      </c>
      <c r="L500">
        <f t="shared" si="63"/>
        <v>-5.9390687173697643</v>
      </c>
      <c r="M500">
        <f t="shared" si="64"/>
        <v>35.272537229640136</v>
      </c>
    </row>
    <row r="501" spans="1:13" x14ac:dyDescent="0.25">
      <c r="A501">
        <v>853.44999999997776</v>
      </c>
      <c r="B501">
        <v>269</v>
      </c>
      <c r="C501">
        <f t="shared" si="59"/>
        <v>284.93948497248476</v>
      </c>
      <c r="D501">
        <f t="shared" si="60"/>
        <v>400.15000000002215</v>
      </c>
      <c r="E501">
        <f t="shared" si="61"/>
        <v>-15.939484972484763</v>
      </c>
      <c r="F501">
        <f t="shared" si="65"/>
        <v>7.4241957419436494E-134</v>
      </c>
      <c r="G501">
        <f t="shared" si="65"/>
        <v>2.9603875634710312E-159</v>
      </c>
      <c r="H501">
        <f t="shared" si="65"/>
        <v>1.7603498868172744E-109</v>
      </c>
      <c r="I501">
        <f t="shared" si="65"/>
        <v>4.3731918929419052E-84</v>
      </c>
      <c r="J501">
        <f t="shared" si="65"/>
        <v>0</v>
      </c>
      <c r="K501">
        <f t="shared" si="62"/>
        <v>4.3731918929419052E-84</v>
      </c>
      <c r="L501">
        <f t="shared" si="63"/>
        <v>-15.939484972484763</v>
      </c>
      <c r="M501">
        <f t="shared" si="64"/>
        <v>254.06718118806759</v>
      </c>
    </row>
    <row r="502" spans="1:13" x14ac:dyDescent="0.25">
      <c r="A502">
        <v>853.49999999997772</v>
      </c>
      <c r="B502">
        <v>302</v>
      </c>
      <c r="C502">
        <f t="shared" si="59"/>
        <v>284.93990122759976</v>
      </c>
      <c r="D502">
        <f t="shared" si="60"/>
        <v>400.10000000002219</v>
      </c>
      <c r="E502">
        <f t="shared" si="61"/>
        <v>17.060098772400238</v>
      </c>
      <c r="F502">
        <f t="shared" si="65"/>
        <v>1.0632984385466246E-134</v>
      </c>
      <c r="G502">
        <f t="shared" si="65"/>
        <v>3.565495506498574E-160</v>
      </c>
      <c r="H502">
        <f t="shared" si="65"/>
        <v>3.0379482024869672E-110</v>
      </c>
      <c r="I502">
        <f t="shared" si="65"/>
        <v>9.3892638987849042E-85</v>
      </c>
      <c r="J502">
        <f t="shared" si="65"/>
        <v>0</v>
      </c>
      <c r="K502">
        <f t="shared" si="62"/>
        <v>9.3892638987849042E-85</v>
      </c>
      <c r="L502">
        <f t="shared" si="63"/>
        <v>17.060098772400238</v>
      </c>
      <c r="M502">
        <f t="shared" si="64"/>
        <v>291.04697012405211</v>
      </c>
    </row>
    <row r="503" spans="1:13" x14ac:dyDescent="0.25">
      <c r="A503">
        <v>853.54999999997767</v>
      </c>
      <c r="B503">
        <v>316</v>
      </c>
      <c r="C503">
        <f t="shared" si="59"/>
        <v>284.94031748271482</v>
      </c>
      <c r="D503">
        <f t="shared" si="60"/>
        <v>400.05000000002224</v>
      </c>
      <c r="E503">
        <f t="shared" si="61"/>
        <v>31.059682517285182</v>
      </c>
      <c r="F503">
        <f t="shared" si="65"/>
        <v>1.5136529292154211E-135</v>
      </c>
      <c r="G503">
        <f t="shared" si="65"/>
        <v>4.2683161821762037E-161</v>
      </c>
      <c r="H503">
        <f t="shared" si="65"/>
        <v>5.211072315896207E-111</v>
      </c>
      <c r="I503">
        <f t="shared" si="65"/>
        <v>2.0036872018605614E-85</v>
      </c>
      <c r="J503">
        <f t="shared" si="65"/>
        <v>0</v>
      </c>
      <c r="K503">
        <f t="shared" si="62"/>
        <v>2.0036872018605614E-85</v>
      </c>
      <c r="L503">
        <f t="shared" si="63"/>
        <v>31.059682517285182</v>
      </c>
      <c r="M503">
        <f t="shared" si="64"/>
        <v>964.70387807455074</v>
      </c>
    </row>
    <row r="504" spans="1:13" x14ac:dyDescent="0.25">
      <c r="A504">
        <v>853.59999999997763</v>
      </c>
      <c r="B504">
        <v>287</v>
      </c>
      <c r="C504">
        <f t="shared" si="59"/>
        <v>284.94073373782976</v>
      </c>
      <c r="D504">
        <f t="shared" si="60"/>
        <v>400.00000000002228</v>
      </c>
      <c r="E504">
        <f t="shared" si="61"/>
        <v>2.0592662621702402</v>
      </c>
      <c r="F504">
        <f t="shared" si="65"/>
        <v>2.1417205430815527E-136</v>
      </c>
      <c r="G504">
        <f t="shared" si="65"/>
        <v>5.0787711004150897E-162</v>
      </c>
      <c r="H504">
        <f t="shared" si="65"/>
        <v>8.8846270571042369E-112</v>
      </c>
      <c r="I504">
        <f t="shared" si="65"/>
        <v>4.2500463844143664E-86</v>
      </c>
      <c r="J504">
        <f t="shared" si="65"/>
        <v>0</v>
      </c>
      <c r="K504">
        <f t="shared" si="62"/>
        <v>4.2500463844143664E-86</v>
      </c>
      <c r="L504">
        <f t="shared" si="63"/>
        <v>2.0592662621702402</v>
      </c>
      <c r="M504">
        <f t="shared" si="64"/>
        <v>4.2405775385125928</v>
      </c>
    </row>
    <row r="505" spans="1:13" x14ac:dyDescent="0.25">
      <c r="A505">
        <v>853.64999999997758</v>
      </c>
      <c r="B505">
        <v>297</v>
      </c>
      <c r="C505">
        <f t="shared" si="59"/>
        <v>284.94114999294482</v>
      </c>
      <c r="D505">
        <f t="shared" si="60"/>
        <v>399.95000000002233</v>
      </c>
      <c r="E505">
        <f t="shared" si="61"/>
        <v>12.058850007055185</v>
      </c>
      <c r="F505">
        <f t="shared" si="65"/>
        <v>3.0120672651959687E-137</v>
      </c>
      <c r="G505">
        <f t="shared" si="65"/>
        <v>6.0065633730037845E-163</v>
      </c>
      <c r="H505">
        <f t="shared" si="65"/>
        <v>1.5056244963685315E-112</v>
      </c>
      <c r="I505">
        <f t="shared" si="65"/>
        <v>8.9603047909545989E-87</v>
      </c>
      <c r="J505">
        <f t="shared" si="65"/>
        <v>0</v>
      </c>
      <c r="K505">
        <f t="shared" si="62"/>
        <v>8.9603047909545989E-87</v>
      </c>
      <c r="L505">
        <f t="shared" si="63"/>
        <v>12.058850007055185</v>
      </c>
      <c r="M505">
        <f t="shared" si="64"/>
        <v>145.41586349265484</v>
      </c>
    </row>
    <row r="506" spans="1:13" x14ac:dyDescent="0.25">
      <c r="A506">
        <v>853.69999999997754</v>
      </c>
      <c r="B506">
        <v>306</v>
      </c>
      <c r="C506">
        <f t="shared" si="59"/>
        <v>284.94156624805981</v>
      </c>
      <c r="D506">
        <f t="shared" si="60"/>
        <v>399.90000000002237</v>
      </c>
      <c r="E506">
        <f t="shared" si="61"/>
        <v>21.058433751940186</v>
      </c>
      <c r="F506">
        <f t="shared" si="65"/>
        <v>4.2104827971134337E-138</v>
      </c>
      <c r="G506">
        <f t="shared" si="65"/>
        <v>7.0608803870786165E-164</v>
      </c>
      <c r="H506">
        <f t="shared" si="65"/>
        <v>2.5360599101409534E-113</v>
      </c>
      <c r="I506">
        <f t="shared" si="65"/>
        <v>1.8776613324169529E-87</v>
      </c>
      <c r="J506">
        <f t="shared" si="65"/>
        <v>0</v>
      </c>
      <c r="K506">
        <f t="shared" si="62"/>
        <v>1.8776613324169529E-87</v>
      </c>
      <c r="L506">
        <f t="shared" si="63"/>
        <v>21.058433751940186</v>
      </c>
      <c r="M506">
        <f t="shared" si="64"/>
        <v>443.45763208485363</v>
      </c>
    </row>
    <row r="507" spans="1:13" x14ac:dyDescent="0.25">
      <c r="A507">
        <v>853.74999999997749</v>
      </c>
      <c r="B507">
        <v>305</v>
      </c>
      <c r="C507">
        <f t="shared" si="59"/>
        <v>284.94198250317481</v>
      </c>
      <c r="D507">
        <f t="shared" si="60"/>
        <v>399.85000000002242</v>
      </c>
      <c r="E507">
        <f t="shared" si="61"/>
        <v>20.058017496825187</v>
      </c>
      <c r="F507">
        <f t="shared" si="65"/>
        <v>5.8501162400056236E-139</v>
      </c>
      <c r="G507">
        <f t="shared" si="65"/>
        <v>8.2500582070815031E-165</v>
      </c>
      <c r="H507">
        <f t="shared" si="65"/>
        <v>4.2458799709090255E-114</v>
      </c>
      <c r="I507">
        <f t="shared" si="65"/>
        <v>3.9109035885716312E-88</v>
      </c>
      <c r="J507">
        <f t="shared" si="65"/>
        <v>0</v>
      </c>
      <c r="K507">
        <f t="shared" si="62"/>
        <v>3.9109035885716312E-88</v>
      </c>
      <c r="L507">
        <f t="shared" si="63"/>
        <v>20.058017496825187</v>
      </c>
      <c r="M507">
        <f t="shared" si="64"/>
        <v>402.32406590294534</v>
      </c>
    </row>
    <row r="508" spans="1:13" x14ac:dyDescent="0.25">
      <c r="A508">
        <v>853.79999999997744</v>
      </c>
      <c r="B508">
        <v>290</v>
      </c>
      <c r="C508">
        <f t="shared" si="59"/>
        <v>284.94239875828981</v>
      </c>
      <c r="D508">
        <f t="shared" si="60"/>
        <v>399.80000000002246</v>
      </c>
      <c r="E508">
        <f t="shared" si="61"/>
        <v>5.0576012417101879</v>
      </c>
      <c r="F508">
        <f t="shared" si="65"/>
        <v>8.0790902727139678E-140</v>
      </c>
      <c r="G508">
        <f t="shared" si="65"/>
        <v>9.58121394629941E-166</v>
      </c>
      <c r="H508">
        <f t="shared" si="65"/>
        <v>7.065473693429112E-115</v>
      </c>
      <c r="I508">
        <f t="shared" si="65"/>
        <v>8.0965932887934651E-89</v>
      </c>
      <c r="J508">
        <f t="shared" si="65"/>
        <v>0</v>
      </c>
      <c r="K508">
        <f t="shared" si="62"/>
        <v>8.0965932887934651E-89</v>
      </c>
      <c r="L508">
        <f t="shared" si="63"/>
        <v>5.0576012417101879</v>
      </c>
      <c r="M508">
        <f t="shared" si="64"/>
        <v>25.579330320148433</v>
      </c>
    </row>
    <row r="509" spans="1:13" x14ac:dyDescent="0.25">
      <c r="A509">
        <v>853.8499999999774</v>
      </c>
      <c r="B509">
        <v>249</v>
      </c>
      <c r="C509">
        <f t="shared" si="59"/>
        <v>284.94281501340481</v>
      </c>
      <c r="D509">
        <f t="shared" si="60"/>
        <v>399.75000000002251</v>
      </c>
      <c r="E509">
        <f t="shared" si="61"/>
        <v>-35.942815013404811</v>
      </c>
      <c r="F509">
        <f t="shared" si="65"/>
        <v>1.108985309793834E-140</v>
      </c>
      <c r="G509">
        <f t="shared" si="65"/>
        <v>1.1059854929607346E-166</v>
      </c>
      <c r="H509">
        <f t="shared" si="65"/>
        <v>1.1686385866403092E-115</v>
      </c>
      <c r="I509">
        <f t="shared" si="65"/>
        <v>1.6660687005680233E-89</v>
      </c>
      <c r="J509">
        <f t="shared" si="65"/>
        <v>0</v>
      </c>
      <c r="K509">
        <f t="shared" si="62"/>
        <v>1.6660687005680233E-89</v>
      </c>
      <c r="L509">
        <f t="shared" si="63"/>
        <v>-35.942815013404811</v>
      </c>
      <c r="M509">
        <f t="shared" si="64"/>
        <v>1291.8859510878383</v>
      </c>
    </row>
    <row r="510" spans="1:13" x14ac:dyDescent="0.25">
      <c r="A510">
        <v>853.89999999997735</v>
      </c>
      <c r="B510">
        <v>281</v>
      </c>
      <c r="C510">
        <f t="shared" si="59"/>
        <v>284.94323126851981</v>
      </c>
      <c r="D510">
        <f t="shared" si="60"/>
        <v>399.70000000002256</v>
      </c>
      <c r="E510">
        <f t="shared" si="61"/>
        <v>-3.9432312685198099</v>
      </c>
      <c r="F510">
        <f t="shared" si="65"/>
        <v>1.5130542262025798E-141</v>
      </c>
      <c r="G510">
        <f t="shared" si="65"/>
        <v>1.2689476040018624E-167</v>
      </c>
      <c r="H510">
        <f t="shared" si="65"/>
        <v>1.9212528613100979E-116</v>
      </c>
      <c r="I510">
        <f t="shared" si="65"/>
        <v>3.4076019197581628E-90</v>
      </c>
      <c r="J510">
        <f t="shared" si="65"/>
        <v>0</v>
      </c>
      <c r="K510">
        <f t="shared" si="62"/>
        <v>3.4076019197581628E-90</v>
      </c>
      <c r="L510">
        <f t="shared" si="63"/>
        <v>-3.9432312685198099</v>
      </c>
      <c r="M510">
        <f t="shared" si="64"/>
        <v>15.549072837032348</v>
      </c>
    </row>
    <row r="511" spans="1:13" x14ac:dyDescent="0.25">
      <c r="A511">
        <v>853.94999999997731</v>
      </c>
      <c r="B511">
        <v>283</v>
      </c>
      <c r="C511">
        <f t="shared" si="59"/>
        <v>284.94364752363481</v>
      </c>
      <c r="D511">
        <f t="shared" si="60"/>
        <v>399.6500000000226</v>
      </c>
      <c r="E511">
        <f t="shared" si="61"/>
        <v>-1.9436475236348087</v>
      </c>
      <c r="F511">
        <f t="shared" si="65"/>
        <v>2.0518639428599512E-142</v>
      </c>
      <c r="G511">
        <f t="shared" si="65"/>
        <v>1.4471159050721925E-168</v>
      </c>
      <c r="H511">
        <f t="shared" si="65"/>
        <v>3.1394545476140056E-117</v>
      </c>
      <c r="I511">
        <f t="shared" si="65"/>
        <v>6.9273984804838154E-91</v>
      </c>
      <c r="J511">
        <f t="shared" si="65"/>
        <v>0</v>
      </c>
      <c r="K511">
        <f t="shared" si="62"/>
        <v>6.9273984804838154E-91</v>
      </c>
      <c r="L511">
        <f t="shared" si="63"/>
        <v>-1.9436475236348087</v>
      </c>
      <c r="M511">
        <f t="shared" si="64"/>
        <v>3.7777656961317243</v>
      </c>
    </row>
    <row r="512" spans="1:13" x14ac:dyDescent="0.25">
      <c r="A512">
        <v>853.99999999997726</v>
      </c>
      <c r="B512">
        <v>294</v>
      </c>
      <c r="C512">
        <f t="shared" si="59"/>
        <v>284.94406377874981</v>
      </c>
      <c r="D512">
        <f t="shared" si="60"/>
        <v>399.60000000002265</v>
      </c>
      <c r="E512">
        <f t="shared" si="61"/>
        <v>9.0559362212501924</v>
      </c>
      <c r="F512">
        <f t="shared" si="65"/>
        <v>2.7657186208776124E-143</v>
      </c>
      <c r="G512">
        <f t="shared" si="65"/>
        <v>1.6403189824331812E-169</v>
      </c>
      <c r="H512">
        <f t="shared" si="65"/>
        <v>5.0990496349645112E-118</v>
      </c>
      <c r="I512">
        <f t="shared" si="65"/>
        <v>1.3997705527418428E-91</v>
      </c>
      <c r="J512">
        <f t="shared" si="65"/>
        <v>0</v>
      </c>
      <c r="K512">
        <f t="shared" si="62"/>
        <v>1.3997705527418428E-91</v>
      </c>
      <c r="L512">
        <f t="shared" si="63"/>
        <v>9.0559362212501924</v>
      </c>
      <c r="M512">
        <f t="shared" si="64"/>
        <v>82.009980843351215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Nitrogen</vt:lpstr>
      <vt:lpstr>Nitrogen!A750CR</vt:lpstr>
      <vt:lpstr>Nitrogen!A945CR.</vt:lpstr>
      <vt:lpstr>Nitrogen!A968CR.</vt:lpstr>
      <vt:lpstr>Nitrogen!A994CR.</vt:lpstr>
      <vt:lpstr>Nitrogen!B008CR.</vt:lpstr>
      <vt:lpstr>Nitrogen!B012CR._1</vt:lpstr>
      <vt:lpstr>Nitrogen!B052CR.</vt:lpstr>
      <vt:lpstr>Nitrogen!B055CR.</vt:lpstr>
      <vt:lpstr>Nitrogen!B064CR.</vt:lpstr>
      <vt:lpstr>Nitrogen!B067CR.</vt:lpstr>
      <vt:lpstr>Nitrogen!B075CR.</vt:lpstr>
      <vt:lpstr>Nitrogen!B097CR.</vt:lpstr>
      <vt:lpstr>Nitrogen!B124CR.</vt:lpstr>
      <vt:lpstr>Nitrogen!B143CR.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2019-10-23T16:19:26Z</dcterms:modified>
</cp:coreProperties>
</file>